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+xml"/>
  <Override PartName="/xl/charts/chart11.xml" ContentType="application/vnd.openxmlformats-officedocument.drawingml.chart+xml"/>
  <Override PartName="/xl/drawings/drawing21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nuscript\PRO Manuscript\PRO Manuscript\EES Submission\Figures\"/>
    </mc:Choice>
  </mc:AlternateContent>
  <bookViews>
    <workbookView xWindow="0" yWindow="0" windowWidth="16215" windowHeight="9225" firstSheet="6" activeTab="8"/>
  </bookViews>
  <sheets>
    <sheet name="Figure 2a" sheetId="16" r:id="rId1"/>
    <sheet name="Figure 2b" sheetId="17" r:id="rId2"/>
    <sheet name="Figure 3a" sheetId="6" r:id="rId3"/>
    <sheet name="Figure 3b" sheetId="7" r:id="rId4"/>
    <sheet name="Figure 4a" sheetId="8" r:id="rId5"/>
    <sheet name="Figure 4b" sheetId="9" r:id="rId6"/>
    <sheet name="Figure 5a" sheetId="12" r:id="rId7"/>
    <sheet name="Figure 5b" sheetId="13" r:id="rId8"/>
    <sheet name="Figure 6" sheetId="20" r:id="rId9"/>
    <sheet name="Figure 7" sheetId="15" r:id="rId10"/>
    <sheet name="Figure 7-1" sheetId="21" r:id="rId11"/>
    <sheet name="Figure 9" sheetId="31" r:id="rId12"/>
    <sheet name="Error Bar Analysis" sheetId="32" r:id="rId13"/>
    <sheet name="Water Flux Models" sheetId="2" r:id="rId14"/>
    <sheet name="Salt flux" sheetId="18" r:id="rId15"/>
    <sheet name="Produced Vs. Makeup" sheetId="29" r:id="rId16"/>
    <sheet name="Sustainability" sheetId="30" r:id="rId17"/>
  </sheets>
  <externalReferences>
    <externalReference r:id="rId18"/>
  </externalReferences>
  <calcPr calcId="162913"/>
</workbook>
</file>

<file path=xl/calcChain.xml><?xml version="1.0" encoding="utf-8"?>
<calcChain xmlns="http://schemas.openxmlformats.org/spreadsheetml/2006/main">
  <c r="X19" i="32" l="1"/>
  <c r="X18" i="32"/>
  <c r="X17" i="32"/>
  <c r="X16" i="32"/>
  <c r="X15" i="32"/>
  <c r="X14" i="32"/>
  <c r="X13" i="32"/>
  <c r="X12" i="32"/>
  <c r="X11" i="32"/>
  <c r="X58" i="32"/>
  <c r="X57" i="32"/>
  <c r="X56" i="32"/>
  <c r="X55" i="32"/>
  <c r="X54" i="32"/>
  <c r="X47" i="32"/>
  <c r="X46" i="32"/>
  <c r="X45" i="32"/>
  <c r="X44" i="32"/>
  <c r="X43" i="32"/>
  <c r="X36" i="32"/>
  <c r="X35" i="32"/>
  <c r="X34" i="32"/>
  <c r="X33" i="32"/>
  <c r="X32" i="32"/>
  <c r="X31" i="32"/>
  <c r="X30" i="32"/>
  <c r="X29" i="32"/>
  <c r="X28" i="32"/>
  <c r="X27" i="32"/>
  <c r="AO8" i="2"/>
  <c r="AO7" i="2"/>
  <c r="AO6" i="2"/>
  <c r="AO5" i="2"/>
  <c r="AO4" i="2"/>
  <c r="AB14" i="2"/>
  <c r="AB13" i="2"/>
  <c r="AB12" i="2"/>
  <c r="AB11" i="2"/>
  <c r="AB10" i="2"/>
  <c r="AB9" i="2"/>
  <c r="AB8" i="2"/>
  <c r="AB7" i="2"/>
  <c r="AB6" i="2"/>
  <c r="AB5" i="2"/>
  <c r="AB4" i="2"/>
  <c r="N13" i="2"/>
  <c r="N12" i="2"/>
  <c r="N11" i="2"/>
  <c r="N10" i="2"/>
  <c r="N9" i="2"/>
  <c r="N8" i="2"/>
  <c r="N7" i="2"/>
  <c r="N6" i="2"/>
  <c r="N5" i="2"/>
  <c r="N4" i="2"/>
  <c r="W9" i="2" l="1"/>
  <c r="W8" i="2"/>
  <c r="AV4" i="2" l="1"/>
  <c r="AV5" i="2"/>
  <c r="AV6" i="2"/>
  <c r="AV7" i="2"/>
  <c r="AV8" i="2"/>
  <c r="W58" i="32" l="1"/>
  <c r="V58" i="32"/>
  <c r="U58" i="32"/>
  <c r="J58" i="32"/>
  <c r="R58" i="32" s="1"/>
  <c r="I58" i="32"/>
  <c r="Q58" i="32" s="1"/>
  <c r="H58" i="32"/>
  <c r="K58" i="32" s="1"/>
  <c r="S58" i="32" s="1"/>
  <c r="E58" i="32"/>
  <c r="W57" i="32"/>
  <c r="V57" i="32"/>
  <c r="U57" i="32"/>
  <c r="J57" i="32"/>
  <c r="R57" i="32" s="1"/>
  <c r="I57" i="32"/>
  <c r="Q57" i="32" s="1"/>
  <c r="H57" i="32"/>
  <c r="K57" i="32" s="1"/>
  <c r="S57" i="32" s="1"/>
  <c r="E57" i="32"/>
  <c r="W56" i="32"/>
  <c r="V56" i="32"/>
  <c r="U56" i="32"/>
  <c r="J56" i="32"/>
  <c r="R56" i="32" s="1"/>
  <c r="I56" i="32"/>
  <c r="Q56" i="32" s="1"/>
  <c r="H56" i="32"/>
  <c r="K56" i="32" s="1"/>
  <c r="S56" i="32" s="1"/>
  <c r="E56" i="32"/>
  <c r="W55" i="32"/>
  <c r="V55" i="32"/>
  <c r="U55" i="32"/>
  <c r="I55" i="32"/>
  <c r="Q55" i="32" s="1"/>
  <c r="H55" i="32"/>
  <c r="K55" i="32" s="1"/>
  <c r="S55" i="32" s="1"/>
  <c r="G55" i="32"/>
  <c r="J55" i="32" s="1"/>
  <c r="R55" i="32" s="1"/>
  <c r="E55" i="32"/>
  <c r="W54" i="32"/>
  <c r="V54" i="32"/>
  <c r="U54" i="32"/>
  <c r="I54" i="32"/>
  <c r="Q54" i="32" s="1"/>
  <c r="H54" i="32"/>
  <c r="K54" i="32" s="1"/>
  <c r="S54" i="32" s="1"/>
  <c r="G54" i="32"/>
  <c r="J54" i="32" s="1"/>
  <c r="R54" i="32" s="1"/>
  <c r="E54" i="32"/>
  <c r="W47" i="32"/>
  <c r="V47" i="32"/>
  <c r="U47" i="32"/>
  <c r="I47" i="32"/>
  <c r="Q47" i="32" s="1"/>
  <c r="H47" i="32"/>
  <c r="K47" i="32" s="1"/>
  <c r="S47" i="32" s="1"/>
  <c r="G47" i="32"/>
  <c r="J47" i="32" s="1"/>
  <c r="R47" i="32" s="1"/>
  <c r="E47" i="32"/>
  <c r="W46" i="32"/>
  <c r="V46" i="32"/>
  <c r="U46" i="32"/>
  <c r="I46" i="32"/>
  <c r="Q46" i="32" s="1"/>
  <c r="H46" i="32"/>
  <c r="K46" i="32" s="1"/>
  <c r="S46" i="32" s="1"/>
  <c r="G46" i="32"/>
  <c r="J46" i="32" s="1"/>
  <c r="R46" i="32" s="1"/>
  <c r="E46" i="32"/>
  <c r="W45" i="32"/>
  <c r="V45" i="32"/>
  <c r="U45" i="32"/>
  <c r="I45" i="32"/>
  <c r="Q45" i="32" s="1"/>
  <c r="H45" i="32"/>
  <c r="K45" i="32" s="1"/>
  <c r="S45" i="32" s="1"/>
  <c r="G45" i="32"/>
  <c r="J45" i="32" s="1"/>
  <c r="R45" i="32" s="1"/>
  <c r="E45" i="32"/>
  <c r="W44" i="32"/>
  <c r="V44" i="32"/>
  <c r="U44" i="32"/>
  <c r="I44" i="32"/>
  <c r="Q44" i="32" s="1"/>
  <c r="H44" i="32"/>
  <c r="K44" i="32" s="1"/>
  <c r="S44" i="32" s="1"/>
  <c r="G44" i="32"/>
  <c r="J44" i="32" s="1"/>
  <c r="R44" i="32" s="1"/>
  <c r="E44" i="32"/>
  <c r="W43" i="32"/>
  <c r="V43" i="32"/>
  <c r="U43" i="32"/>
  <c r="I43" i="32"/>
  <c r="Q43" i="32" s="1"/>
  <c r="H43" i="32"/>
  <c r="K43" i="32" s="1"/>
  <c r="S43" i="32" s="1"/>
  <c r="G43" i="32"/>
  <c r="J43" i="32" s="1"/>
  <c r="R43" i="32" s="1"/>
  <c r="E43" i="32"/>
  <c r="W36" i="32"/>
  <c r="V36" i="32"/>
  <c r="U36" i="32"/>
  <c r="I36" i="32"/>
  <c r="Q36" i="32" s="1"/>
  <c r="H36" i="32"/>
  <c r="K36" i="32" s="1"/>
  <c r="S36" i="32" s="1"/>
  <c r="G36" i="32"/>
  <c r="J36" i="32" s="1"/>
  <c r="R36" i="32" s="1"/>
  <c r="E36" i="32"/>
  <c r="W35" i="32"/>
  <c r="V35" i="32"/>
  <c r="U35" i="32"/>
  <c r="I35" i="32"/>
  <c r="Q35" i="32" s="1"/>
  <c r="H35" i="32"/>
  <c r="K35" i="32" s="1"/>
  <c r="S35" i="32" s="1"/>
  <c r="G35" i="32"/>
  <c r="J35" i="32" s="1"/>
  <c r="R35" i="32" s="1"/>
  <c r="E35" i="32"/>
  <c r="W34" i="32"/>
  <c r="V34" i="32"/>
  <c r="U34" i="32"/>
  <c r="I34" i="32"/>
  <c r="Q34" i="32" s="1"/>
  <c r="H34" i="32"/>
  <c r="K34" i="32" s="1"/>
  <c r="S34" i="32" s="1"/>
  <c r="G34" i="32"/>
  <c r="J34" i="32" s="1"/>
  <c r="R34" i="32" s="1"/>
  <c r="E34" i="32"/>
  <c r="W33" i="32"/>
  <c r="V33" i="32"/>
  <c r="U33" i="32"/>
  <c r="I33" i="32"/>
  <c r="Q33" i="32" s="1"/>
  <c r="H33" i="32"/>
  <c r="K33" i="32" s="1"/>
  <c r="S33" i="32" s="1"/>
  <c r="G33" i="32"/>
  <c r="J33" i="32" s="1"/>
  <c r="R33" i="32" s="1"/>
  <c r="E33" i="32"/>
  <c r="W32" i="32"/>
  <c r="V32" i="32"/>
  <c r="U32" i="32"/>
  <c r="I32" i="32"/>
  <c r="Q32" i="32" s="1"/>
  <c r="H32" i="32"/>
  <c r="K32" i="32" s="1"/>
  <c r="S32" i="32" s="1"/>
  <c r="G32" i="32"/>
  <c r="J32" i="32" s="1"/>
  <c r="R32" i="32" s="1"/>
  <c r="E32" i="32"/>
  <c r="W31" i="32"/>
  <c r="V31" i="32"/>
  <c r="U31" i="32"/>
  <c r="I31" i="32"/>
  <c r="Q31" i="32" s="1"/>
  <c r="H31" i="32"/>
  <c r="K31" i="32" s="1"/>
  <c r="S31" i="32" s="1"/>
  <c r="G31" i="32"/>
  <c r="J31" i="32" s="1"/>
  <c r="R31" i="32" s="1"/>
  <c r="E31" i="32"/>
  <c r="W30" i="32"/>
  <c r="V30" i="32"/>
  <c r="U30" i="32"/>
  <c r="I30" i="32"/>
  <c r="Q30" i="32" s="1"/>
  <c r="H30" i="32"/>
  <c r="K30" i="32" s="1"/>
  <c r="S30" i="32" s="1"/>
  <c r="G30" i="32"/>
  <c r="J30" i="32" s="1"/>
  <c r="R30" i="32" s="1"/>
  <c r="E30" i="32"/>
  <c r="W29" i="32"/>
  <c r="V29" i="32"/>
  <c r="U29" i="32"/>
  <c r="I29" i="32"/>
  <c r="Q29" i="32" s="1"/>
  <c r="H29" i="32"/>
  <c r="K29" i="32" s="1"/>
  <c r="S29" i="32" s="1"/>
  <c r="G29" i="32"/>
  <c r="J29" i="32" s="1"/>
  <c r="R29" i="32" s="1"/>
  <c r="E29" i="32"/>
  <c r="W28" i="32"/>
  <c r="V28" i="32"/>
  <c r="U28" i="32"/>
  <c r="I28" i="32"/>
  <c r="Q28" i="32" s="1"/>
  <c r="H28" i="32"/>
  <c r="K28" i="32" s="1"/>
  <c r="S28" i="32" s="1"/>
  <c r="G28" i="32"/>
  <c r="J28" i="32" s="1"/>
  <c r="R28" i="32" s="1"/>
  <c r="E28" i="32"/>
  <c r="W27" i="32"/>
  <c r="V27" i="32"/>
  <c r="U27" i="32"/>
  <c r="I27" i="32"/>
  <c r="Q27" i="32" s="1"/>
  <c r="H27" i="32"/>
  <c r="K27" i="32" s="1"/>
  <c r="S27" i="32" s="1"/>
  <c r="G27" i="32"/>
  <c r="J27" i="32" s="1"/>
  <c r="R27" i="32" s="1"/>
  <c r="E27" i="32"/>
  <c r="W19" i="32"/>
  <c r="V19" i="32"/>
  <c r="U19" i="32"/>
  <c r="I19" i="32"/>
  <c r="Q19" i="32" s="1"/>
  <c r="H19" i="32"/>
  <c r="K19" i="32" s="1"/>
  <c r="S19" i="32" s="1"/>
  <c r="G19" i="32"/>
  <c r="J19" i="32" s="1"/>
  <c r="R19" i="32" s="1"/>
  <c r="E19" i="32"/>
  <c r="W18" i="32"/>
  <c r="V18" i="32"/>
  <c r="U18" i="32"/>
  <c r="I18" i="32"/>
  <c r="Q18" i="32" s="1"/>
  <c r="H18" i="32"/>
  <c r="K18" i="32" s="1"/>
  <c r="S18" i="32" s="1"/>
  <c r="G18" i="32"/>
  <c r="J18" i="32" s="1"/>
  <c r="R18" i="32" s="1"/>
  <c r="E18" i="32"/>
  <c r="W17" i="32"/>
  <c r="V17" i="32"/>
  <c r="U17" i="32"/>
  <c r="I17" i="32"/>
  <c r="Q17" i="32" s="1"/>
  <c r="H17" i="32"/>
  <c r="K17" i="32" s="1"/>
  <c r="S17" i="32" s="1"/>
  <c r="G17" i="32"/>
  <c r="J17" i="32" s="1"/>
  <c r="R17" i="32" s="1"/>
  <c r="E17" i="32"/>
  <c r="W16" i="32"/>
  <c r="V16" i="32"/>
  <c r="U16" i="32"/>
  <c r="I16" i="32"/>
  <c r="Q16" i="32" s="1"/>
  <c r="H16" i="32"/>
  <c r="K16" i="32" s="1"/>
  <c r="S16" i="32" s="1"/>
  <c r="G16" i="32"/>
  <c r="J16" i="32" s="1"/>
  <c r="R16" i="32" s="1"/>
  <c r="E16" i="32"/>
  <c r="W15" i="32"/>
  <c r="V15" i="32"/>
  <c r="U15" i="32"/>
  <c r="I15" i="32"/>
  <c r="Q15" i="32" s="1"/>
  <c r="H15" i="32"/>
  <c r="K15" i="32" s="1"/>
  <c r="S15" i="32" s="1"/>
  <c r="G15" i="32"/>
  <c r="J15" i="32" s="1"/>
  <c r="R15" i="32" s="1"/>
  <c r="E15" i="32"/>
  <c r="W14" i="32"/>
  <c r="V14" i="32"/>
  <c r="U14" i="32"/>
  <c r="I14" i="32"/>
  <c r="Q14" i="32" s="1"/>
  <c r="H14" i="32"/>
  <c r="K14" i="32" s="1"/>
  <c r="S14" i="32" s="1"/>
  <c r="G14" i="32"/>
  <c r="J14" i="32" s="1"/>
  <c r="R14" i="32" s="1"/>
  <c r="E14" i="32"/>
  <c r="W13" i="32"/>
  <c r="V13" i="32"/>
  <c r="U13" i="32"/>
  <c r="I13" i="32"/>
  <c r="Q13" i="32" s="1"/>
  <c r="H13" i="32"/>
  <c r="K13" i="32" s="1"/>
  <c r="S13" i="32" s="1"/>
  <c r="G13" i="32"/>
  <c r="J13" i="32" s="1"/>
  <c r="R13" i="32" s="1"/>
  <c r="E13" i="32"/>
  <c r="W12" i="32"/>
  <c r="V12" i="32"/>
  <c r="U12" i="32"/>
  <c r="I12" i="32"/>
  <c r="Q12" i="32" s="1"/>
  <c r="H12" i="32"/>
  <c r="K12" i="32" s="1"/>
  <c r="S12" i="32" s="1"/>
  <c r="G12" i="32"/>
  <c r="J12" i="32" s="1"/>
  <c r="R12" i="32" s="1"/>
  <c r="E12" i="32"/>
  <c r="W11" i="32"/>
  <c r="V11" i="32"/>
  <c r="U11" i="32"/>
  <c r="I11" i="32"/>
  <c r="Q11" i="32" s="1"/>
  <c r="H11" i="32"/>
  <c r="K11" i="32" s="1"/>
  <c r="S11" i="32" s="1"/>
  <c r="G11" i="32"/>
  <c r="J11" i="32" s="1"/>
  <c r="R11" i="32" s="1"/>
  <c r="E11" i="32"/>
  <c r="E11" i="30"/>
  <c r="C2" i="29"/>
  <c r="C3" i="29"/>
  <c r="C4" i="29"/>
  <c r="C5" i="29"/>
  <c r="C6" i="29"/>
  <c r="D16" i="29"/>
  <c r="D17" i="29"/>
  <c r="E4" i="18" l="1"/>
  <c r="E5" i="18"/>
  <c r="E6" i="18"/>
  <c r="E7" i="18"/>
  <c r="E8" i="18"/>
  <c r="E9" i="18"/>
  <c r="E10" i="18"/>
  <c r="E11" i="18"/>
  <c r="E12" i="18"/>
  <c r="E3" i="18"/>
  <c r="AR5" i="2"/>
  <c r="AR6" i="2"/>
  <c r="AR7" i="2"/>
  <c r="AR8" i="2"/>
  <c r="AR9" i="2"/>
  <c r="AR10" i="2"/>
  <c r="AR21" i="2"/>
  <c r="AR22" i="2"/>
  <c r="AR23" i="2"/>
  <c r="AR24" i="2"/>
  <c r="AR4" i="2"/>
  <c r="AE5" i="2"/>
  <c r="AE6" i="2"/>
  <c r="AE7" i="2"/>
  <c r="AE8" i="2"/>
  <c r="AE9" i="2"/>
  <c r="AE10" i="2"/>
  <c r="AE25" i="2"/>
  <c r="AE26" i="2"/>
  <c r="AE27" i="2"/>
  <c r="AE4" i="2"/>
  <c r="Q12" i="18" l="1"/>
  <c r="R12" i="18" s="1"/>
  <c r="Q11" i="18"/>
  <c r="R11" i="18" s="1"/>
  <c r="Q10" i="18"/>
  <c r="R10" i="18" s="1"/>
  <c r="Q9" i="18"/>
  <c r="R9" i="18" s="1"/>
  <c r="Q8" i="18"/>
  <c r="R8" i="18" s="1"/>
  <c r="Q7" i="18"/>
  <c r="R7" i="18" s="1"/>
  <c r="Q6" i="18"/>
  <c r="R6" i="18" s="1"/>
  <c r="Q5" i="18"/>
  <c r="R5" i="18" s="1"/>
  <c r="Q4" i="18"/>
  <c r="R4" i="18" s="1"/>
  <c r="Q3" i="18"/>
  <c r="R3" i="18" s="1"/>
  <c r="M3" i="18" l="1"/>
  <c r="J12" i="18" l="1"/>
  <c r="K12" i="18" s="1"/>
  <c r="M12" i="18" s="1"/>
  <c r="O12" i="18" s="1"/>
  <c r="J11" i="18"/>
  <c r="K11" i="18" s="1"/>
  <c r="M11" i="18" s="1"/>
  <c r="O11" i="18" s="1"/>
  <c r="J10" i="18"/>
  <c r="K10" i="18" s="1"/>
  <c r="M10" i="18" s="1"/>
  <c r="O10" i="18" s="1"/>
  <c r="J9" i="18"/>
  <c r="K9" i="18" s="1"/>
  <c r="M9" i="18" s="1"/>
  <c r="O9" i="18" s="1"/>
  <c r="J8" i="18"/>
  <c r="K8" i="18" s="1"/>
  <c r="M8" i="18" s="1"/>
  <c r="O8" i="18" s="1"/>
  <c r="J7" i="18"/>
  <c r="K7" i="18" s="1"/>
  <c r="M7" i="18" s="1"/>
  <c r="O7" i="18" s="1"/>
  <c r="J6" i="18"/>
  <c r="K6" i="18" s="1"/>
  <c r="M6" i="18" s="1"/>
  <c r="O6" i="18" s="1"/>
  <c r="J5" i="18"/>
  <c r="K5" i="18" s="1"/>
  <c r="M5" i="18" s="1"/>
  <c r="O5" i="18" s="1"/>
  <c r="J4" i="18"/>
  <c r="K4" i="18" s="1"/>
  <c r="M4" i="18" s="1"/>
  <c r="O4" i="18" s="1"/>
  <c r="J3" i="18"/>
  <c r="AY24" i="2"/>
  <c r="AY23" i="2"/>
  <c r="AY22" i="2"/>
  <c r="AY21" i="2"/>
  <c r="AY10" i="2"/>
  <c r="AY9" i="2"/>
  <c r="AY8" i="2"/>
  <c r="AY7" i="2"/>
  <c r="AY6" i="2"/>
  <c r="AY5" i="2"/>
  <c r="AY4" i="2"/>
  <c r="AX21" i="2"/>
  <c r="AX10" i="2"/>
  <c r="AX9" i="2"/>
  <c r="AX8" i="2"/>
  <c r="AX7" i="2"/>
  <c r="AX6" i="2"/>
  <c r="AX5" i="2"/>
  <c r="AX4" i="2"/>
  <c r="AQ11" i="2"/>
  <c r="AM26" i="2"/>
  <c r="AM25" i="2"/>
  <c r="AM10" i="2"/>
  <c r="AM9" i="2"/>
  <c r="AM8" i="2"/>
  <c r="AM7" i="2"/>
  <c r="AM6" i="2"/>
  <c r="AM5" i="2"/>
  <c r="AM4" i="2"/>
  <c r="AL27" i="2"/>
  <c r="AL26" i="2"/>
  <c r="AL25" i="2"/>
  <c r="AL10" i="2"/>
  <c r="AL9" i="2"/>
  <c r="AL8" i="2"/>
  <c r="AL7" i="2"/>
  <c r="AL6" i="2"/>
  <c r="AL5" i="2"/>
  <c r="AL4" i="2"/>
  <c r="AD11" i="2"/>
  <c r="AY11" i="2" l="1"/>
  <c r="AR11" i="2"/>
  <c r="AM11" i="2"/>
  <c r="AE11" i="2"/>
  <c r="AD12" i="2"/>
  <c r="AL12" i="2" s="1"/>
  <c r="AQ12" i="2"/>
  <c r="AX11" i="2"/>
  <c r="AL11" i="2"/>
  <c r="AA14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AM12" i="2" l="1"/>
  <c r="AY12" i="2"/>
  <c r="AR12" i="2"/>
  <c r="AD13" i="2"/>
  <c r="AE12" i="2"/>
  <c r="AQ13" i="2"/>
  <c r="AR13" i="2" s="1"/>
  <c r="AX12" i="2"/>
  <c r="M14" i="2"/>
  <c r="M13" i="2"/>
  <c r="L19" i="2"/>
  <c r="L18" i="2"/>
  <c r="L17" i="2"/>
  <c r="L16" i="2"/>
  <c r="L15" i="2"/>
  <c r="L14" i="2"/>
  <c r="L13" i="2"/>
  <c r="K22" i="2"/>
  <c r="K21" i="2"/>
  <c r="K20" i="2"/>
  <c r="K17" i="2"/>
  <c r="K16" i="2"/>
  <c r="K15" i="2"/>
  <c r="K14" i="2"/>
  <c r="K13" i="2"/>
  <c r="K12" i="2"/>
  <c r="L12" i="2"/>
  <c r="L11" i="2"/>
  <c r="L10" i="2"/>
  <c r="L9" i="2"/>
  <c r="L8" i="2"/>
  <c r="L7" i="2"/>
  <c r="L6" i="2"/>
  <c r="L5" i="2"/>
  <c r="L4" i="2"/>
  <c r="G28" i="2"/>
  <c r="G27" i="2"/>
  <c r="K27" i="2" s="1"/>
  <c r="G26" i="2"/>
  <c r="K26" i="2" s="1"/>
  <c r="AE13" i="2" l="1"/>
  <c r="AM13" i="2"/>
  <c r="AL13" i="2"/>
  <c r="AD14" i="2"/>
  <c r="AQ14" i="2"/>
  <c r="AR14" i="2" s="1"/>
  <c r="AY13" i="2"/>
  <c r="AX13" i="2"/>
  <c r="BE10" i="2"/>
  <c r="BD10" i="2"/>
  <c r="BB10" i="2"/>
  <c r="AE14" i="2" l="1"/>
  <c r="AL14" i="2"/>
  <c r="AD15" i="2"/>
  <c r="AM14" i="2"/>
  <c r="AQ15" i="2"/>
  <c r="AR15" i="2" s="1"/>
  <c r="AY14" i="2"/>
  <c r="AX14" i="2"/>
  <c r="K4" i="2"/>
  <c r="K6" i="2"/>
  <c r="K7" i="2"/>
  <c r="K8" i="2"/>
  <c r="K9" i="2"/>
  <c r="K10" i="2"/>
  <c r="K11" i="2"/>
  <c r="K5" i="2"/>
  <c r="AE15" i="2" l="1"/>
  <c r="AD16" i="2"/>
  <c r="AM15" i="2"/>
  <c r="AL15" i="2"/>
  <c r="AQ16" i="2"/>
  <c r="AR16" i="2" s="1"/>
  <c r="AY15" i="2"/>
  <c r="AX15" i="2"/>
  <c r="AE16" i="2" l="1"/>
  <c r="AL16" i="2"/>
  <c r="AD17" i="2"/>
  <c r="AM16" i="2"/>
  <c r="AQ17" i="2"/>
  <c r="AR17" i="2" s="1"/>
  <c r="AX16" i="2"/>
  <c r="AY16" i="2"/>
  <c r="AE17" i="2" l="1"/>
  <c r="AD18" i="2"/>
  <c r="AM17" i="2"/>
  <c r="AL17" i="2"/>
  <c r="AQ18" i="2"/>
  <c r="AR18" i="2" s="1"/>
  <c r="AX17" i="2"/>
  <c r="AY17" i="2"/>
  <c r="AE18" i="2" l="1"/>
  <c r="AL18" i="2"/>
  <c r="AD19" i="2"/>
  <c r="AM18" i="2"/>
  <c r="AQ19" i="2"/>
  <c r="AR19" i="2" s="1"/>
  <c r="AY18" i="2"/>
  <c r="AX18" i="2"/>
  <c r="AE19" i="2" l="1"/>
  <c r="AM19" i="2"/>
  <c r="AL19" i="2"/>
  <c r="AD20" i="2"/>
  <c r="AQ20" i="2"/>
  <c r="AR20" i="2" s="1"/>
  <c r="AY19" i="2"/>
  <c r="AX19" i="2"/>
  <c r="AE20" i="2" l="1"/>
  <c r="AM20" i="2"/>
  <c r="AL20" i="2"/>
  <c r="AD21" i="2"/>
  <c r="AY20" i="2"/>
  <c r="AX20" i="2"/>
  <c r="AE21" i="2" l="1"/>
  <c r="AM21" i="2"/>
  <c r="AL21" i="2"/>
  <c r="AD22" i="2"/>
  <c r="AE22" i="2" l="1"/>
  <c r="AL22" i="2"/>
  <c r="AM22" i="2"/>
  <c r="AD23" i="2"/>
  <c r="AE23" i="2" l="1"/>
  <c r="AD24" i="2"/>
  <c r="AL23" i="2"/>
  <c r="AM23" i="2"/>
  <c r="AE24" i="2" l="1"/>
  <c r="AM24" i="2"/>
  <c r="AL24" i="2"/>
</calcChain>
</file>

<file path=xl/sharedStrings.xml><?xml version="1.0" encoding="utf-8"?>
<sst xmlns="http://schemas.openxmlformats.org/spreadsheetml/2006/main" count="209" uniqueCount="73">
  <si>
    <t>deltaP (psi)</t>
  </si>
  <si>
    <t>Jw (LMH)</t>
  </si>
  <si>
    <t>Applied Pressure (psi)</t>
  </si>
  <si>
    <t>Applied Pressure (PSI)</t>
  </si>
  <si>
    <r>
      <t>Power density (W/m</t>
    </r>
    <r>
      <rPr>
        <sz val="11"/>
        <color theme="1"/>
        <rFont val="Calibri"/>
        <family val="2"/>
      </rPr>
      <t>²)</t>
    </r>
  </si>
  <si>
    <t>Seawater</t>
  </si>
  <si>
    <t>Concentrate</t>
  </si>
  <si>
    <t>Produced Vs. Make-up</t>
  </si>
  <si>
    <t>Experiment Jw (LMH)</t>
  </si>
  <si>
    <t>LS Inlet (mL/min)</t>
  </si>
  <si>
    <t>Elapsed Time (min)</t>
  </si>
  <si>
    <t>LS Outlet (grams)</t>
  </si>
  <si>
    <t>LS TDS (mS/cm)</t>
  </si>
  <si>
    <t>Js Calculation Raw Data</t>
  </si>
  <si>
    <t>K=0.0522</t>
  </si>
  <si>
    <t>K=1.044 LMH-1</t>
  </si>
  <si>
    <t>HTI*</t>
  </si>
  <si>
    <t>A (L/m2-hr-psi)</t>
  </si>
  <si>
    <t>A (m/s-Pa)</t>
  </si>
  <si>
    <t>B (m/s)</t>
  </si>
  <si>
    <t>B (LMH)</t>
  </si>
  <si>
    <t>K (LMH-1)</t>
  </si>
  <si>
    <t>Km (m/s)</t>
  </si>
  <si>
    <t>ICP with high S</t>
  </si>
  <si>
    <t>ICP with low S</t>
  </si>
  <si>
    <t>ICP+ECP</t>
  </si>
  <si>
    <r>
      <rPr>
        <sz val="11"/>
        <color theme="1"/>
        <rFont val="Calibri"/>
        <family val="2"/>
        <scheme val="minor"/>
      </rPr>
      <t>Pi = 855</t>
    </r>
  </si>
  <si>
    <t>Pi = 1129</t>
  </si>
  <si>
    <t>Simulated Produced Water</t>
  </si>
  <si>
    <t>Pid=1129, Pif=137</t>
  </si>
  <si>
    <t>Area (m2)</t>
  </si>
  <si>
    <t>Js (mg/m2-hr)</t>
  </si>
  <si>
    <t>LS in (mg/L)</t>
  </si>
  <si>
    <t>LS in (ml/min)</t>
  </si>
  <si>
    <t>LS out (ml/min)</t>
  </si>
  <si>
    <t>LS out (mg/L)</t>
  </si>
  <si>
    <t>LS out (mS/cm)</t>
  </si>
  <si>
    <t>conversion=</t>
  </si>
  <si>
    <t>Js/Jw</t>
  </si>
  <si>
    <t>R =</t>
  </si>
  <si>
    <t>psi-L/mole-K</t>
  </si>
  <si>
    <t>K</t>
  </si>
  <si>
    <t>T =</t>
  </si>
  <si>
    <t>B =</t>
  </si>
  <si>
    <t>LMH</t>
  </si>
  <si>
    <t>A =</t>
  </si>
  <si>
    <t>L/m2-hr-psi</t>
  </si>
  <si>
    <t>Js (moles/m2-hr)</t>
  </si>
  <si>
    <t>Ratio</t>
  </si>
  <si>
    <t>Applied Pressure (bar)</t>
  </si>
  <si>
    <t>deltaP (bar)</t>
  </si>
  <si>
    <t>Final</t>
  </si>
  <si>
    <t>Initial</t>
  </si>
  <si>
    <t>Beta-factor</t>
  </si>
  <si>
    <t>Theoretical osmotic pressure (psi)</t>
  </si>
  <si>
    <t>Actual osmotic pressure (psi)</t>
  </si>
  <si>
    <t>Permeate (mL/min)</t>
  </si>
  <si>
    <t>Water flux (LMH)</t>
  </si>
  <si>
    <t>Permeate (Flow meters)</t>
  </si>
  <si>
    <r>
      <t>Power density (W/m</t>
    </r>
    <r>
      <rPr>
        <sz val="11"/>
        <color theme="1"/>
        <rFont val="Calibri"/>
        <family val="2"/>
      </rPr>
      <t>²)</t>
    </r>
    <r>
      <rPr>
        <sz val="11"/>
        <color theme="1"/>
        <rFont val="Calibri"/>
        <family val="2"/>
        <scheme val="minor"/>
      </rPr>
      <t xml:space="preserve"> </t>
    </r>
  </si>
  <si>
    <t>Permeate (Mass Balance)</t>
  </si>
  <si>
    <t>Elapsed Time (hrs)</t>
  </si>
  <si>
    <t>Mean</t>
  </si>
  <si>
    <t>SD</t>
  </si>
  <si>
    <t>SE</t>
  </si>
  <si>
    <t>bar</t>
  </si>
  <si>
    <t>ml/min</t>
  </si>
  <si>
    <t>W/m2</t>
  </si>
  <si>
    <t>10%/0%</t>
  </si>
  <si>
    <t>10%/1.3%</t>
  </si>
  <si>
    <t>Modified Experimental Jw (LMH)</t>
  </si>
  <si>
    <r>
      <t>Modified Power density (W/m</t>
    </r>
    <r>
      <rPr>
        <sz val="11"/>
        <color theme="1"/>
        <rFont val="Calibri"/>
        <family val="2"/>
      </rPr>
      <t>²)</t>
    </r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</si>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</sst>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Fill="1" applyBorder="1" applyAlignment="1"/>
    <xf numFmtId="4" fontId="0" fillId="0" borderId="0" xfId="0" applyNumberFormat="1"/>
    <xf numFmtId="4" fontId="1" fillId="0" borderId="0" xfId="0" applyNumberFormat="1" applyFont="1"/>
    <xf numFmtId="3" fontId="0" fillId="0" borderId="0" xfId="0" applyNumberFormat="1"/>
    <xf numFmtId="1" fontId="0" fillId="0" borderId="0" xfId="0" applyNumberFormat="1"/>
    <xf numFmtId="0" fontId="1" fillId="0" borderId="0" xfId="0" applyFont="1"/>
    <xf numFmtId="9" fontId="1" fillId="0" borderId="0" xfId="0" applyNumberFormat="1" applyFont="1" applyAlignment="1">
      <alignment horizontal="left"/>
    </xf>
    <xf numFmtId="1" fontId="0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1.xml"/><Relationship Id="rId18" Type="http://schemas.openxmlformats.org/officeDocument/2006/relationships/externalLink" Target="externalLinks/externalLink1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10" Type="http://schemas.openxmlformats.org/officeDocument/2006/relationships/chartsheet" Target="chartsheets/sheet10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60538119695025"/>
          <c:y val="7.5220591501588913E-2"/>
          <c:w val="0.80004707843807843"/>
          <c:h val="0.65467569968018036"/>
        </c:manualLayout>
      </c:layout>
      <c:scatterChart>
        <c:scatterStyle val="lineMarker"/>
        <c:varyColors val="0"/>
        <c:ser>
          <c:idx val="0"/>
          <c:order val="0"/>
          <c:tx>
            <c:v>3.5% NaCl brine</c:v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Analysis'!$P$11:$P$19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0.3</c:v>
                  </c:pt>
                  <c:pt idx="2">
                    <c:v>0.25</c:v>
                  </c:pt>
                  <c:pt idx="3">
                    <c:v>0.2</c:v>
                  </c:pt>
                  <c:pt idx="4">
                    <c:v>0.15</c:v>
                  </c:pt>
                  <c:pt idx="5">
                    <c:v>0.14000000000000001</c:v>
                  </c:pt>
                  <c:pt idx="6">
                    <c:v>0.13</c:v>
                  </c:pt>
                  <c:pt idx="7">
                    <c:v>0.12</c:v>
                  </c:pt>
                  <c:pt idx="8">
                    <c:v>0.12</c:v>
                  </c:pt>
                </c:numCache>
              </c:numRef>
            </c:plus>
            <c:minus>
              <c:numRef>
                <c:f>'Error Bar Analysis'!$P$11:$P$19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0.3</c:v>
                  </c:pt>
                  <c:pt idx="2">
                    <c:v>0.25</c:v>
                  </c:pt>
                  <c:pt idx="3">
                    <c:v>0.2</c:v>
                  </c:pt>
                  <c:pt idx="4">
                    <c:v>0.15</c:v>
                  </c:pt>
                  <c:pt idx="5">
                    <c:v>0.14000000000000001</c:v>
                  </c:pt>
                  <c:pt idx="6">
                    <c:v>0.13</c:v>
                  </c:pt>
                  <c:pt idx="7">
                    <c:v>0.12</c:v>
                  </c:pt>
                  <c:pt idx="8">
                    <c:v>0.12</c:v>
                  </c:pt>
                </c:numCache>
              </c:numRef>
            </c:minus>
          </c:errBars>
          <c:xVal>
            <c:numRef>
              <c:f>'Water Flux Models'!$H$4:$H$13</c:f>
              <c:numCache>
                <c:formatCode>0.00</c:formatCode>
                <c:ptCount val="10"/>
                <c:pt idx="0">
                  <c:v>0</c:v>
                </c:pt>
                <c:pt idx="1">
                  <c:v>2.0615252449646162</c:v>
                </c:pt>
                <c:pt idx="2">
                  <c:v>4.4516994420250411</c:v>
                </c:pt>
                <c:pt idx="3">
                  <c:v>6.2213476456178576</c:v>
                </c:pt>
                <c:pt idx="4">
                  <c:v>8.5701534431137727</c:v>
                </c:pt>
                <c:pt idx="5">
                  <c:v>10.371977068590093</c:v>
                </c:pt>
                <c:pt idx="6">
                  <c:v>12.341572536744694</c:v>
                </c:pt>
                <c:pt idx="7">
                  <c:v>14.492729314099078</c:v>
                </c:pt>
                <c:pt idx="8">
                  <c:v>16.358903783342406</c:v>
                </c:pt>
                <c:pt idx="9">
                  <c:v>18.082587098530215</c:v>
                </c:pt>
              </c:numCache>
            </c:numRef>
          </c:xVal>
          <c:yVal>
            <c:numRef>
              <c:f>'Water Flux Models'!$I$4:$I$13</c:f>
              <c:numCache>
                <c:formatCode>0.00</c:formatCode>
                <c:ptCount val="10"/>
                <c:pt idx="0">
                  <c:v>7</c:v>
                </c:pt>
                <c:pt idx="1">
                  <c:v>6.3</c:v>
                </c:pt>
                <c:pt idx="2">
                  <c:v>5.8</c:v>
                </c:pt>
                <c:pt idx="3">
                  <c:v>5.5</c:v>
                </c:pt>
                <c:pt idx="4">
                  <c:v>5</c:v>
                </c:pt>
                <c:pt idx="5">
                  <c:v>4.8</c:v>
                </c:pt>
                <c:pt idx="6">
                  <c:v>4.5</c:v>
                </c:pt>
                <c:pt idx="7">
                  <c:v>4.2</c:v>
                </c:pt>
                <c:pt idx="8">
                  <c:v>3.8</c:v>
                </c:pt>
                <c:pt idx="9">
                  <c:v>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7-4295-935D-A69169E23DCF}"/>
            </c:ext>
          </c:extLst>
        </c:ser>
        <c:ser>
          <c:idx val="3"/>
          <c:order val="1"/>
          <c:tx>
            <c:v>Simulation - 3.5% NaCl</c:v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'Water Flux Models'!$C$4:$C$15</c:f>
              <c:numCache>
                <c:formatCode>0.00</c:formatCode>
                <c:ptCount val="12"/>
                <c:pt idx="0">
                  <c:v>0</c:v>
                </c:pt>
                <c:pt idx="1">
                  <c:v>1.7236833151878062</c:v>
                </c:pt>
                <c:pt idx="2">
                  <c:v>3.4473666303756123</c:v>
                </c:pt>
                <c:pt idx="3">
                  <c:v>5.1710499455634187</c:v>
                </c:pt>
                <c:pt idx="4">
                  <c:v>6.8947332607512246</c:v>
                </c:pt>
                <c:pt idx="5">
                  <c:v>8.6184165759390314</c:v>
                </c:pt>
                <c:pt idx="6">
                  <c:v>10.342099891126837</c:v>
                </c:pt>
                <c:pt idx="7">
                  <c:v>12.065783206314647</c:v>
                </c:pt>
                <c:pt idx="8">
                  <c:v>13.789466521502449</c:v>
                </c:pt>
                <c:pt idx="9">
                  <c:v>15.513149836690257</c:v>
                </c:pt>
                <c:pt idx="10">
                  <c:v>17.236833151878063</c:v>
                </c:pt>
                <c:pt idx="11">
                  <c:v>18.960516467065869</c:v>
                </c:pt>
              </c:numCache>
            </c:numRef>
          </c:xVal>
          <c:yVal>
            <c:numRef>
              <c:f>'Water Flux Models'!$D$4:$D$15</c:f>
              <c:numCache>
                <c:formatCode>General</c:formatCode>
                <c:ptCount val="12"/>
                <c:pt idx="0">
                  <c:v>7.15</c:v>
                </c:pt>
                <c:pt idx="1">
                  <c:v>6.67</c:v>
                </c:pt>
                <c:pt idx="2">
                  <c:v>6.28</c:v>
                </c:pt>
                <c:pt idx="3">
                  <c:v>5.94</c:v>
                </c:pt>
                <c:pt idx="4">
                  <c:v>5.63</c:v>
                </c:pt>
                <c:pt idx="5">
                  <c:v>5.34</c:v>
                </c:pt>
                <c:pt idx="6">
                  <c:v>5.05</c:v>
                </c:pt>
                <c:pt idx="7">
                  <c:v>4.7699999999999996</c:v>
                </c:pt>
                <c:pt idx="8">
                  <c:v>4.47</c:v>
                </c:pt>
                <c:pt idx="9">
                  <c:v>4.16</c:v>
                </c:pt>
                <c:pt idx="10">
                  <c:v>3.82</c:v>
                </c:pt>
                <c:pt idx="11">
                  <c:v>3.42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E-48C9-A10B-743292902F75}"/>
            </c:ext>
          </c:extLst>
        </c:ser>
        <c:ser>
          <c:idx val="1"/>
          <c:order val="2"/>
          <c:tx>
            <c:v>7% NaCl brine</c:v>
          </c:tx>
          <c:spPr>
            <a:ln w="28575">
              <a:noFill/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Analysis'!$P$27:$P$35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0.25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0.25</c:v>
                  </c:pt>
                  <c:pt idx="7">
                    <c:v>0.2</c:v>
                  </c:pt>
                  <c:pt idx="8">
                    <c:v>0.28000000000000003</c:v>
                  </c:pt>
                </c:numCache>
              </c:numRef>
            </c:plus>
            <c:minus>
              <c:numRef>
                <c:f>'Error Bar Analysis'!$P$27:$P$35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0.25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0.25</c:v>
                  </c:pt>
                  <c:pt idx="7">
                    <c:v>0.2</c:v>
                  </c:pt>
                  <c:pt idx="8">
                    <c:v>0.28000000000000003</c:v>
                  </c:pt>
                </c:numCache>
              </c:numRef>
            </c:minus>
          </c:errBars>
          <c:xVal>
            <c:numRef>
              <c:f>'Water Flux Models'!$V$4:$V$12</c:f>
              <c:numCache>
                <c:formatCode>0.00</c:formatCode>
                <c:ptCount val="9"/>
                <c:pt idx="0">
                  <c:v>0</c:v>
                </c:pt>
                <c:pt idx="1">
                  <c:v>5.0906113908546544</c:v>
                </c:pt>
                <c:pt idx="2">
                  <c:v>9.5561002994011961</c:v>
                </c:pt>
                <c:pt idx="3">
                  <c:v>14.485834580838324</c:v>
                </c:pt>
                <c:pt idx="4">
                  <c:v>19.215621597713664</c:v>
                </c:pt>
                <c:pt idx="5">
                  <c:v>22.428567297223733</c:v>
                </c:pt>
                <c:pt idx="6">
                  <c:v>29.245160247686446</c:v>
                </c:pt>
                <c:pt idx="7">
                  <c:v>33.016579341317367</c:v>
                </c:pt>
                <c:pt idx="8">
                  <c:v>38.075015310288506</c:v>
                </c:pt>
              </c:numCache>
            </c:numRef>
          </c:xVal>
          <c:yVal>
            <c:numRef>
              <c:f>'Water Flux Models'!$W$4:$W$12</c:f>
              <c:numCache>
                <c:formatCode>0.00</c:formatCode>
                <c:ptCount val="9"/>
                <c:pt idx="0">
                  <c:v>7.5</c:v>
                </c:pt>
                <c:pt idx="1">
                  <c:v>6.85</c:v>
                </c:pt>
                <c:pt idx="2">
                  <c:v>6.4</c:v>
                </c:pt>
                <c:pt idx="3">
                  <c:v>6</c:v>
                </c:pt>
                <c:pt idx="4">
                  <c:v>5.3183268317896673</c:v>
                </c:pt>
                <c:pt idx="5">
                  <c:v>4.8040689047864866</c:v>
                </c:pt>
                <c:pt idx="6">
                  <c:v>4.5</c:v>
                </c:pt>
                <c:pt idx="7">
                  <c:v>4.3</c:v>
                </c:pt>
                <c:pt idx="8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47-4295-935D-A69169E23DCF}"/>
            </c:ext>
          </c:extLst>
        </c:ser>
        <c:ser>
          <c:idx val="4"/>
          <c:order val="3"/>
          <c:tx>
            <c:v>Simulation - 7% NaCl</c:v>
          </c:tx>
          <c:spPr>
            <a:ln w="19050">
              <a:solidFill>
                <a:srgbClr val="C00000"/>
              </a:solidFill>
              <a:prstDash val="dash"/>
            </a:ln>
          </c:spPr>
          <c:marker>
            <c:symbol val="none"/>
          </c:marker>
          <c:xVal>
            <c:numRef>
              <c:f>'Water Flux Models'!$Q$4:$Q$15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24.131566412629294</c:v>
                </c:pt>
                <c:pt idx="8">
                  <c:v>27.578933043004898</c:v>
                </c:pt>
                <c:pt idx="9">
                  <c:v>31.026299673380514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Models'!$R$4:$R$15</c:f>
              <c:numCache>
                <c:formatCode>General</c:formatCode>
                <c:ptCount val="12"/>
                <c:pt idx="0">
                  <c:v>7.99</c:v>
                </c:pt>
                <c:pt idx="1">
                  <c:v>7.27</c:v>
                </c:pt>
                <c:pt idx="2">
                  <c:v>6.78</c:v>
                </c:pt>
                <c:pt idx="3">
                  <c:v>6.39</c:v>
                </c:pt>
                <c:pt idx="4">
                  <c:v>6.05</c:v>
                </c:pt>
                <c:pt idx="5">
                  <c:v>5.75</c:v>
                </c:pt>
                <c:pt idx="6">
                  <c:v>5.48</c:v>
                </c:pt>
                <c:pt idx="7">
                  <c:v>5.21</c:v>
                </c:pt>
                <c:pt idx="8">
                  <c:v>4.9400000000000004</c:v>
                </c:pt>
                <c:pt idx="9">
                  <c:v>4.67</c:v>
                </c:pt>
                <c:pt idx="10">
                  <c:v>4.3899999999999997</c:v>
                </c:pt>
                <c:pt idx="11">
                  <c:v>4.09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CE-48C9-A10B-743292902F75}"/>
            </c:ext>
          </c:extLst>
        </c:ser>
        <c:ser>
          <c:idx val="2"/>
          <c:order val="4"/>
          <c:tx>
            <c:v>10% synthetic produced water</c:v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Analysis'!$P$43:$P$47</c:f>
                <c:numCache>
                  <c:formatCode>General</c:formatCode>
                  <c:ptCount val="5"/>
                  <c:pt idx="0">
                    <c:v>0.3</c:v>
                  </c:pt>
                  <c:pt idx="1">
                    <c:v>0.3</c:v>
                  </c:pt>
                  <c:pt idx="2">
                    <c:v>0.2</c:v>
                  </c:pt>
                  <c:pt idx="3">
                    <c:v>0.15</c:v>
                  </c:pt>
                  <c:pt idx="4">
                    <c:v>0.16</c:v>
                  </c:pt>
                </c:numCache>
              </c:numRef>
            </c:plus>
            <c:minus>
              <c:numRef>
                <c:f>'Error Bar Analysis'!$P$43:$P$47</c:f>
                <c:numCache>
                  <c:formatCode>General</c:formatCode>
                  <c:ptCount val="5"/>
                  <c:pt idx="0">
                    <c:v>0.3</c:v>
                  </c:pt>
                  <c:pt idx="1">
                    <c:v>0.3</c:v>
                  </c:pt>
                  <c:pt idx="2">
                    <c:v>0.2</c:v>
                  </c:pt>
                  <c:pt idx="3">
                    <c:v>0.15</c:v>
                  </c:pt>
                  <c:pt idx="4">
                    <c:v>0.16</c:v>
                  </c:pt>
                </c:numCache>
              </c:numRef>
            </c:minus>
          </c:errBars>
          <c:xVal>
            <c:numRef>
              <c:f>'Water Flux Models'!$AI$4:$AI$8</c:f>
              <c:numCache>
                <c:formatCode>0.00</c:formatCode>
                <c:ptCount val="5"/>
                <c:pt idx="0">
                  <c:v>0</c:v>
                </c:pt>
                <c:pt idx="1">
                  <c:v>9.9525474618943921</c:v>
                </c:pt>
                <c:pt idx="2">
                  <c:v>18.492823727544906</c:v>
                </c:pt>
                <c:pt idx="3">
                  <c:v>26.620565119760478</c:v>
                </c:pt>
                <c:pt idx="4">
                  <c:v>35.560735914534575</c:v>
                </c:pt>
              </c:numCache>
            </c:numRef>
          </c:xVal>
          <c:yVal>
            <c:numRef>
              <c:f>'Water Flux Models'!$AJ$4:$AJ$8</c:f>
              <c:numCache>
                <c:formatCode>0.00</c:formatCode>
                <c:ptCount val="5"/>
                <c:pt idx="0">
                  <c:v>8.5</c:v>
                </c:pt>
                <c:pt idx="1">
                  <c:v>7</c:v>
                </c:pt>
                <c:pt idx="2">
                  <c:v>6.5</c:v>
                </c:pt>
                <c:pt idx="3">
                  <c:v>5.6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47-4295-935D-A69169E23DCF}"/>
            </c:ext>
          </c:extLst>
        </c:ser>
        <c:ser>
          <c:idx val="5"/>
          <c:order val="5"/>
          <c:tx>
            <c:v>Simulation - 10%</c:v>
          </c:tx>
          <c:spPr>
            <a:ln w="19050">
              <a:solidFill>
                <a:srgbClr val="00B050"/>
              </a:solidFill>
              <a:prstDash val="lgDashDot"/>
            </a:ln>
          </c:spPr>
          <c:marker>
            <c:symbol val="none"/>
          </c:marker>
          <c:xVal>
            <c:numRef>
              <c:f>'Water Flux Models'!$AE$4:$AE$15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</c:v>
                </c:pt>
                <c:pt idx="8">
                  <c:v>27.578933043004898</c:v>
                </c:pt>
                <c:pt idx="9">
                  <c:v>31.02629967338051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Models'!$AF$4:$AF$15</c:f>
              <c:numCache>
                <c:formatCode>General</c:formatCode>
                <c:ptCount val="12"/>
                <c:pt idx="0">
                  <c:v>8.27</c:v>
                </c:pt>
                <c:pt idx="1">
                  <c:v>7.59</c:v>
                </c:pt>
                <c:pt idx="2">
                  <c:v>7.12</c:v>
                </c:pt>
                <c:pt idx="3">
                  <c:v>6.76</c:v>
                </c:pt>
                <c:pt idx="4">
                  <c:v>6.45</c:v>
                </c:pt>
                <c:pt idx="5">
                  <c:v>6.19</c:v>
                </c:pt>
                <c:pt idx="6">
                  <c:v>5.95</c:v>
                </c:pt>
                <c:pt idx="7">
                  <c:v>5.72</c:v>
                </c:pt>
                <c:pt idx="8">
                  <c:v>5.51</c:v>
                </c:pt>
                <c:pt idx="9">
                  <c:v>5.3</c:v>
                </c:pt>
                <c:pt idx="10">
                  <c:v>5.0999999999999996</c:v>
                </c:pt>
                <c:pt idx="11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CE-48C9-A10B-743292902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3443824"/>
        <c:axId val="-493437840"/>
      </c:scatterChart>
      <c:valAx>
        <c:axId val="-49344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</a:t>
                </a:r>
                <a:r>
                  <a:rPr lang="en-US"/>
                  <a:t>P (bar)</a:t>
                </a:r>
              </a:p>
            </c:rich>
          </c:tx>
          <c:layout>
            <c:manualLayout>
              <c:xMode val="edge"/>
              <c:yMode val="edge"/>
              <c:x val="0.4617951602203571"/>
              <c:y val="0.7927845817451877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7840"/>
        <c:crosses val="autoZero"/>
        <c:crossBetween val="midCat"/>
      </c:valAx>
      <c:valAx>
        <c:axId val="-493437840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 Flux, J</a:t>
                </a:r>
                <a:r>
                  <a:rPr lang="en-US" baseline="-25000"/>
                  <a:t>w</a:t>
                </a:r>
                <a:r>
                  <a:rPr lang="en-US"/>
                  <a:t> (liters/m</a:t>
                </a:r>
                <a:r>
                  <a:rPr lang="en-US" baseline="30000"/>
                  <a:t>2</a:t>
                </a:r>
                <a:r>
                  <a:rPr lang="en-US"/>
                  <a:t>-hr)</a:t>
                </a:r>
              </a:p>
            </c:rich>
          </c:tx>
          <c:layout>
            <c:manualLayout>
              <c:xMode val="edge"/>
              <c:yMode val="edge"/>
              <c:x val="2.6364858238873991E-2"/>
              <c:y val="0.1907406035550563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43824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8.3743185947910359E-2"/>
          <c:y val="0.85001915731701971"/>
          <c:w val="0.84570044129099231"/>
          <c:h val="0.13784123722015779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14066742047526"/>
          <c:y val="7.7242650412921984E-2"/>
          <c:w val="0.8015117922145506"/>
          <c:h val="0.65657816282889858"/>
        </c:manualLayout>
      </c:layout>
      <c:scatterChart>
        <c:scatterStyle val="lineMarker"/>
        <c:varyColors val="0"/>
        <c:ser>
          <c:idx val="0"/>
          <c:order val="0"/>
          <c:tx>
            <c:v>3.5% NaCl brine</c:v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rgbClr val="0070C0"/>
              </a:solidFill>
              <a:ln>
                <a:solidFill>
                  <a:schemeClr val="accent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Analysis'!$X$11:$X$19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2.1418506095130723E-2</c:v>
                  </c:pt>
                  <c:pt idx="2">
                    <c:v>4.2257111313519481E-2</c:v>
                  </c:pt>
                  <c:pt idx="3">
                    <c:v>4.7830435545453416E-2</c:v>
                  </c:pt>
                  <c:pt idx="4">
                    <c:v>5.2377752381326685E-2</c:v>
                  </c:pt>
                  <c:pt idx="5">
                    <c:v>4.9351488514977518E-2</c:v>
                  </c:pt>
                  <c:pt idx="6">
                    <c:v>2.4816663397124374E-2</c:v>
                  </c:pt>
                  <c:pt idx="7">
                    <c:v>2.6276643698916375E-2</c:v>
                  </c:pt>
                  <c:pt idx="8">
                    <c:v>2.6603512973012104E-2</c:v>
                  </c:pt>
                </c:numCache>
              </c:numRef>
            </c:plus>
            <c:minus>
              <c:numRef>
                <c:f>'Error Bar Analysis'!$X$11:$X$19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2.1418506095130723E-2</c:v>
                  </c:pt>
                  <c:pt idx="2">
                    <c:v>4.2257111313519481E-2</c:v>
                  </c:pt>
                  <c:pt idx="3">
                    <c:v>4.7830435545453416E-2</c:v>
                  </c:pt>
                  <c:pt idx="4">
                    <c:v>5.2377752381326685E-2</c:v>
                  </c:pt>
                  <c:pt idx="5">
                    <c:v>4.9351488514977518E-2</c:v>
                  </c:pt>
                  <c:pt idx="6">
                    <c:v>2.4816663397124374E-2</c:v>
                  </c:pt>
                  <c:pt idx="7">
                    <c:v>2.6276643698916375E-2</c:v>
                  </c:pt>
                  <c:pt idx="8">
                    <c:v>2.6603512973012104E-2</c:v>
                  </c:pt>
                </c:numCache>
              </c:numRef>
            </c:minus>
          </c:errBars>
          <c:xVal>
            <c:numRef>
              <c:f>'Water Flux Models'!$H$4:$H$13</c:f>
              <c:numCache>
                <c:formatCode>0.00</c:formatCode>
                <c:ptCount val="10"/>
                <c:pt idx="0">
                  <c:v>0</c:v>
                </c:pt>
                <c:pt idx="1">
                  <c:v>2.0615252449646162</c:v>
                </c:pt>
                <c:pt idx="2">
                  <c:v>4.4516994420250411</c:v>
                </c:pt>
                <c:pt idx="3">
                  <c:v>6.2213476456178576</c:v>
                </c:pt>
                <c:pt idx="4">
                  <c:v>8.5701534431137727</c:v>
                </c:pt>
                <c:pt idx="5">
                  <c:v>10.371977068590093</c:v>
                </c:pt>
                <c:pt idx="6">
                  <c:v>12.341572536744694</c:v>
                </c:pt>
                <c:pt idx="7">
                  <c:v>14.492729314099078</c:v>
                </c:pt>
                <c:pt idx="8">
                  <c:v>16.358903783342406</c:v>
                </c:pt>
                <c:pt idx="9">
                  <c:v>18.082587098530215</c:v>
                </c:pt>
              </c:numCache>
            </c:numRef>
          </c:xVal>
          <c:yVal>
            <c:numRef>
              <c:f>'Water Flux Models'!$N$4:$N$13</c:f>
              <c:numCache>
                <c:formatCode>0.000</c:formatCode>
                <c:ptCount val="10"/>
                <c:pt idx="0">
                  <c:v>0</c:v>
                </c:pt>
                <c:pt idx="1">
                  <c:v>0.36224587489751292</c:v>
                </c:pt>
                <c:pt idx="2">
                  <c:v>0.72015846580729392</c:v>
                </c:pt>
                <c:pt idx="3">
                  <c:v>0.95438015756430128</c:v>
                </c:pt>
                <c:pt idx="4">
                  <c:v>1.1951786975038718</c:v>
                </c:pt>
                <c:pt idx="5">
                  <c:v>1.3885995718320123</c:v>
                </c:pt>
                <c:pt idx="6">
                  <c:v>1.5490208219458868</c:v>
                </c:pt>
                <c:pt idx="7">
                  <c:v>1.6977498975129821</c:v>
                </c:pt>
                <c:pt idx="8">
                  <c:v>1.733852050499529</c:v>
                </c:pt>
                <c:pt idx="9">
                  <c:v>1.6643656622938876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6F-4325-9084-ADA5C32CC628}"/>
            </c:ext>
          </c:extLst>
        </c:ser>
        <c:ser>
          <c:idx val="3"/>
          <c:order val="1"/>
          <c:tx>
            <c:v>Simulation - 3.5% NaCl</c:v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'Water Flux Models'!$C$4:$C$15</c:f>
              <c:numCache>
                <c:formatCode>0.00</c:formatCode>
                <c:ptCount val="12"/>
                <c:pt idx="0">
                  <c:v>0</c:v>
                </c:pt>
                <c:pt idx="1">
                  <c:v>1.7236833151878062</c:v>
                </c:pt>
                <c:pt idx="2">
                  <c:v>3.4473666303756123</c:v>
                </c:pt>
                <c:pt idx="3">
                  <c:v>5.1710499455634187</c:v>
                </c:pt>
                <c:pt idx="4">
                  <c:v>6.8947332607512246</c:v>
                </c:pt>
                <c:pt idx="5">
                  <c:v>8.6184165759390314</c:v>
                </c:pt>
                <c:pt idx="6">
                  <c:v>10.342099891126837</c:v>
                </c:pt>
                <c:pt idx="7">
                  <c:v>12.065783206314647</c:v>
                </c:pt>
                <c:pt idx="8">
                  <c:v>13.789466521502449</c:v>
                </c:pt>
                <c:pt idx="9">
                  <c:v>15.513149836690257</c:v>
                </c:pt>
                <c:pt idx="10">
                  <c:v>17.236833151878063</c:v>
                </c:pt>
                <c:pt idx="11">
                  <c:v>18.960516467065869</c:v>
                </c:pt>
              </c:numCache>
            </c:numRef>
          </c:xVal>
          <c:yVal>
            <c:numRef>
              <c:f>'Water Flux Models'!$K$4:$K$15</c:f>
              <c:numCache>
                <c:formatCode>0.000</c:formatCode>
                <c:ptCount val="12"/>
                <c:pt idx="0">
                  <c:v>0</c:v>
                </c:pt>
                <c:pt idx="1">
                  <c:v>0.32066942527557618</c:v>
                </c:pt>
                <c:pt idx="2">
                  <c:v>0.60383927758039546</c:v>
                </c:pt>
                <c:pt idx="3">
                  <c:v>0.85672101325498795</c:v>
                </c:pt>
                <c:pt idx="4">
                  <c:v>1.0826799785916008</c:v>
                </c:pt>
                <c:pt idx="5">
                  <c:v>1.2836392286143754</c:v>
                </c:pt>
                <c:pt idx="6">
                  <c:v>1.4567141807871002</c:v>
                </c:pt>
                <c:pt idx="7">
                  <c:v>1.6052701814020223</c:v>
                </c:pt>
                <c:pt idx="8">
                  <c:v>1.7192111915823995</c:v>
                </c:pt>
                <c:pt idx="9">
                  <c:v>1.7999795025963381</c:v>
                </c:pt>
                <c:pt idx="10">
                  <c:v>1.8365175480550242</c:v>
                </c:pt>
                <c:pt idx="11">
                  <c:v>1.808633250204974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A9-4D04-A56B-BD2D4A7065EE}"/>
            </c:ext>
          </c:extLst>
        </c:ser>
        <c:ser>
          <c:idx val="1"/>
          <c:order val="2"/>
          <c:tx>
            <c:v>7% NaCl brine</c:v>
          </c:tx>
          <c:spPr>
            <a:ln w="28575">
              <a:noFill/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Analysis'!$X$27:$X$35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3.5466335790314212E-2</c:v>
                  </c:pt>
                  <c:pt idx="2">
                    <c:v>9.2518406156288938E-2</c:v>
                  </c:pt>
                  <c:pt idx="3">
                    <c:v>0.15776126332951232</c:v>
                  </c:pt>
                  <c:pt idx="4">
                    <c:v>0.21011688141868759</c:v>
                  </c:pt>
                  <c:pt idx="5">
                    <c:v>0.22845963862849922</c:v>
                  </c:pt>
                  <c:pt idx="6">
                    <c:v>0.23503579403420341</c:v>
                  </c:pt>
                  <c:pt idx="7">
                    <c:v>0.20499625476018396</c:v>
                  </c:pt>
                  <c:pt idx="8">
                    <c:v>0.14816557070478453</c:v>
                  </c:pt>
                </c:numCache>
              </c:numRef>
            </c:plus>
            <c:minus>
              <c:numRef>
                <c:f>'Error Bar Analysis'!$X$27:$X$35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3.5466335790314212E-2</c:v>
                  </c:pt>
                  <c:pt idx="2">
                    <c:v>9.2518406156288938E-2</c:v>
                  </c:pt>
                  <c:pt idx="3">
                    <c:v>0.15776126332951232</c:v>
                  </c:pt>
                  <c:pt idx="4">
                    <c:v>0.21011688141868759</c:v>
                  </c:pt>
                  <c:pt idx="5">
                    <c:v>0.22845963862849922</c:v>
                  </c:pt>
                  <c:pt idx="6">
                    <c:v>0.23503579403420341</c:v>
                  </c:pt>
                  <c:pt idx="7">
                    <c:v>0.20499625476018396</c:v>
                  </c:pt>
                  <c:pt idx="8">
                    <c:v>0.14816557070478453</c:v>
                  </c:pt>
                </c:numCache>
              </c:numRef>
            </c:minus>
          </c:errBars>
          <c:xVal>
            <c:numRef>
              <c:f>'Water Flux Models'!$V$4:$V$12</c:f>
              <c:numCache>
                <c:formatCode>0.00</c:formatCode>
                <c:ptCount val="9"/>
                <c:pt idx="0">
                  <c:v>0</c:v>
                </c:pt>
                <c:pt idx="1">
                  <c:v>5.0906113908546544</c:v>
                </c:pt>
                <c:pt idx="2">
                  <c:v>9.5561002994011961</c:v>
                </c:pt>
                <c:pt idx="3">
                  <c:v>14.485834580838324</c:v>
                </c:pt>
                <c:pt idx="4">
                  <c:v>19.215621597713664</c:v>
                </c:pt>
                <c:pt idx="5">
                  <c:v>22.428567297223733</c:v>
                </c:pt>
                <c:pt idx="6">
                  <c:v>29.245160247686446</c:v>
                </c:pt>
                <c:pt idx="7">
                  <c:v>33.016579341317367</c:v>
                </c:pt>
                <c:pt idx="8">
                  <c:v>38.075015310288506</c:v>
                </c:pt>
              </c:numCache>
            </c:numRef>
          </c:xVal>
          <c:yVal>
            <c:numRef>
              <c:f>'Water Flux Models'!$AB$4:$AB$12</c:f>
              <c:numCache>
                <c:formatCode>0.00</c:formatCode>
                <c:ptCount val="9"/>
                <c:pt idx="0">
                  <c:v>0</c:v>
                </c:pt>
                <c:pt idx="1">
                  <c:v>0.97260110391804078</c:v>
                </c:pt>
                <c:pt idx="2">
                  <c:v>1.7058267286143758</c:v>
                </c:pt>
                <c:pt idx="3">
                  <c:v>2.4242031634326318</c:v>
                </c:pt>
                <c:pt idx="4">
                  <c:v>2.8503861718176697</c:v>
                </c:pt>
                <c:pt idx="5">
                  <c:v>3.0052804208461961</c:v>
                </c:pt>
                <c:pt idx="6">
                  <c:v>3.6706312773298713</c:v>
                </c:pt>
                <c:pt idx="7">
                  <c:v>3.9598138816768396</c:v>
                </c:pt>
                <c:pt idx="8">
                  <c:v>3.8231103101940418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6F-4325-9084-ADA5C32CC628}"/>
            </c:ext>
          </c:extLst>
        </c:ser>
        <c:ser>
          <c:idx val="4"/>
          <c:order val="3"/>
          <c:tx>
            <c:v>Simulation - 7% NaCl</c:v>
          </c:tx>
          <c:spPr>
            <a:ln w="1905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'Water Flux Models'!$Q$4:$Q$15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24.131566412629294</c:v>
                </c:pt>
                <c:pt idx="8">
                  <c:v>27.578933043004898</c:v>
                </c:pt>
                <c:pt idx="9">
                  <c:v>31.026299673380514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Models'!$Y$4:$Y$15</c:f>
              <c:numCache>
                <c:formatCode>0.00</c:formatCode>
                <c:ptCount val="12"/>
                <c:pt idx="0">
                  <c:v>0</c:v>
                </c:pt>
                <c:pt idx="1">
                  <c:v>0.69903050127539401</c:v>
                </c:pt>
                <c:pt idx="2">
                  <c:v>1.3038313063678602</c:v>
                </c:pt>
                <c:pt idx="3">
                  <c:v>1.843248240639519</c:v>
                </c:pt>
                <c:pt idx="4">
                  <c:v>2.3268965792110774</c:v>
                </c:pt>
                <c:pt idx="5">
                  <c:v>2.7643915972032431</c:v>
                </c:pt>
                <c:pt idx="6">
                  <c:v>3.1615024596884398</c:v>
                </c:pt>
                <c:pt idx="7">
                  <c:v>3.5066908365218188</c:v>
                </c:pt>
                <c:pt idx="8">
                  <c:v>3.7999567277033806</c:v>
                </c:pt>
                <c:pt idx="9">
                  <c:v>4.0413001332331238</c:v>
                </c:pt>
                <c:pt idx="10">
                  <c:v>4.2211057779903438</c:v>
                </c:pt>
                <c:pt idx="11">
                  <c:v>4.325912276806049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A9-4D04-A56B-BD2D4A7065EE}"/>
            </c:ext>
          </c:extLst>
        </c:ser>
        <c:ser>
          <c:idx val="2"/>
          <c:order val="4"/>
          <c:tx>
            <c:v>10% synthetic produced water</c:v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Analysis'!$X$43:$X$47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9.3356588175399782E-2</c:v>
                  </c:pt>
                  <c:pt idx="2">
                    <c:v>0.1057728417625985</c:v>
                  </c:pt>
                  <c:pt idx="3">
                    <c:v>9.8975982667161733E-2</c:v>
                  </c:pt>
                  <c:pt idx="4">
                    <c:v>7.9510301995059304E-2</c:v>
                  </c:pt>
                </c:numCache>
              </c:numRef>
            </c:plus>
            <c:minus>
              <c:numRef>
                <c:f>'Error Bar Analysis'!$X$43:$X$47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9.3356588175399782E-2</c:v>
                  </c:pt>
                  <c:pt idx="2">
                    <c:v>0.1057728417625985</c:v>
                  </c:pt>
                  <c:pt idx="3">
                    <c:v>9.8975982667161733E-2</c:v>
                  </c:pt>
                  <c:pt idx="4">
                    <c:v>7.9510301995059304E-2</c:v>
                  </c:pt>
                </c:numCache>
              </c:numRef>
            </c:minus>
          </c:errBars>
          <c:xVal>
            <c:numRef>
              <c:f>'Water Flux Models'!$AI$4:$AI$8</c:f>
              <c:numCache>
                <c:formatCode>0.00</c:formatCode>
                <c:ptCount val="5"/>
                <c:pt idx="0">
                  <c:v>0</c:v>
                </c:pt>
                <c:pt idx="1">
                  <c:v>9.9525474618943921</c:v>
                </c:pt>
                <c:pt idx="2">
                  <c:v>18.492823727544906</c:v>
                </c:pt>
                <c:pt idx="3">
                  <c:v>26.620565119760478</c:v>
                </c:pt>
                <c:pt idx="4">
                  <c:v>35.560735914534575</c:v>
                </c:pt>
              </c:numCache>
            </c:numRef>
          </c:xVal>
          <c:yVal>
            <c:numRef>
              <c:f>'Water Flux Models'!$AO$4:$AO$8</c:f>
              <c:numCache>
                <c:formatCode>0.00</c:formatCode>
                <c:ptCount val="5"/>
                <c:pt idx="0">
                  <c:v>0</c:v>
                </c:pt>
                <c:pt idx="1">
                  <c:v>1.943150949143664</c:v>
                </c:pt>
                <c:pt idx="2">
                  <c:v>3.3526701545466278</c:v>
                </c:pt>
                <c:pt idx="3">
                  <c:v>4.1579526509975402</c:v>
                </c:pt>
                <c:pt idx="4">
                  <c:v>4.9592383980899468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6F-4325-9084-ADA5C32CC628}"/>
            </c:ext>
          </c:extLst>
        </c:ser>
        <c:ser>
          <c:idx val="5"/>
          <c:order val="5"/>
          <c:tx>
            <c:v>Simulation - 10%</c:v>
          </c:tx>
          <c:spPr>
            <a:ln w="19050">
              <a:solidFill>
                <a:srgbClr val="00B050"/>
              </a:solidFill>
              <a:prstDash val="lgDashDot"/>
            </a:ln>
          </c:spPr>
          <c:marker>
            <c:symbol val="none"/>
          </c:marker>
          <c:xVal>
            <c:numRef>
              <c:f>'Water Flux Models'!$AE$4:$AE$15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</c:v>
                </c:pt>
                <c:pt idx="8">
                  <c:v>27.578933043004898</c:v>
                </c:pt>
                <c:pt idx="9">
                  <c:v>31.02629967338051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Models'!$AL$4:$AL$15</c:f>
              <c:numCache>
                <c:formatCode>0.00</c:formatCode>
                <c:ptCount val="12"/>
                <c:pt idx="0">
                  <c:v>0</c:v>
                </c:pt>
                <c:pt idx="1">
                  <c:v>0.72979938166165614</c:v>
                </c:pt>
                <c:pt idx="2">
                  <c:v>1.3692151771886671</c:v>
                </c:pt>
                <c:pt idx="3">
                  <c:v>1.9499777944793661</c:v>
                </c:pt>
                <c:pt idx="4">
                  <c:v>2.4807409811423891</c:v>
                </c:pt>
                <c:pt idx="5">
                  <c:v>2.9759276498587957</c:v>
                </c:pt>
                <c:pt idx="6">
                  <c:v>3.432653218092375</c:v>
                </c:pt>
                <c:pt idx="7">
                  <c:v>3.849956158331056</c:v>
                </c:pt>
                <c:pt idx="8">
                  <c:v>4.2384132732076161</c:v>
                </c:pt>
                <c:pt idx="9">
                  <c:v>4.5864862325772062</c:v>
                </c:pt>
                <c:pt idx="10">
                  <c:v>4.9037903115605355</c:v>
                </c:pt>
                <c:pt idx="11">
                  <c:v>5.1826332900610366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A9-4D04-A56B-BD2D4A706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3429680"/>
        <c:axId val="-493431312"/>
      </c:scatterChart>
      <c:valAx>
        <c:axId val="-49342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</a:t>
                </a:r>
                <a:r>
                  <a:rPr lang="en-US"/>
                  <a:t>P (bar)</a:t>
                </a:r>
              </a:p>
            </c:rich>
          </c:tx>
          <c:layout>
            <c:manualLayout>
              <c:xMode val="edge"/>
              <c:yMode val="edge"/>
              <c:x val="0.4638202785950627"/>
              <c:y val="0.7973418222664455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crossAx val="-493431312"/>
        <c:crosses val="autoZero"/>
        <c:crossBetween val="midCat"/>
      </c:valAx>
      <c:valAx>
        <c:axId val="-493431312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Power</a:t>
                </a:r>
                <a:r>
                  <a:rPr lang="en-US" baseline="0"/>
                  <a:t> Density, W</a:t>
                </a:r>
                <a:r>
                  <a:rPr lang="en-US"/>
                  <a:t>  (W/m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0515779312170294E-2"/>
              <c:y val="0.194538298616948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29680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0157959998341627"/>
          <c:y val="0.84983272139810262"/>
          <c:w val="0.81150735106029026"/>
          <c:h val="0.13801258282180992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86944902311672"/>
          <c:y val="6.6846077850980762E-2"/>
          <c:w val="0.80041683216779025"/>
          <c:h val="0.70176064107312819"/>
        </c:manualLayout>
      </c:layout>
      <c:scatterChart>
        <c:scatterStyle val="lineMarker"/>
        <c:varyColors val="0"/>
        <c:ser>
          <c:idx val="1"/>
          <c:order val="0"/>
          <c:tx>
            <c:v>Experiment, high ECP + ICP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'Error Bar Analysis'!$O$11:$O$19</c:f>
                <c:numCache>
                  <c:formatCode>General</c:formatCode>
                  <c:ptCount val="9"/>
                  <c:pt idx="0">
                    <c:v>0.72599999999999998</c:v>
                  </c:pt>
                  <c:pt idx="1">
                    <c:v>0.745</c:v>
                  </c:pt>
                  <c:pt idx="2">
                    <c:v>0.68065920836927718</c:v>
                  </c:pt>
                  <c:pt idx="3">
                    <c:v>0.55128429361183495</c:v>
                  </c:pt>
                  <c:pt idx="4">
                    <c:v>0.43824201762228121</c:v>
                  </c:pt>
                  <c:pt idx="5">
                    <c:v>0.34118856101815048</c:v>
                  </c:pt>
                  <c:pt idx="6">
                    <c:v>0.14418784267441034</c:v>
                  </c:pt>
                  <c:pt idx="7">
                    <c:v>0.13000961295549704</c:v>
                  </c:pt>
                  <c:pt idx="8">
                    <c:v>0.11661127518731557</c:v>
                  </c:pt>
                </c:numCache>
              </c:numRef>
            </c:plus>
            <c:minus>
              <c:numRef>
                <c:f>'Error Bar Analysis'!$O$11:$O$19</c:f>
                <c:numCache>
                  <c:formatCode>General</c:formatCode>
                  <c:ptCount val="9"/>
                  <c:pt idx="0">
                    <c:v>0.72599999999999998</c:v>
                  </c:pt>
                  <c:pt idx="1">
                    <c:v>0.745</c:v>
                  </c:pt>
                  <c:pt idx="2">
                    <c:v>0.68065920836927718</c:v>
                  </c:pt>
                  <c:pt idx="3">
                    <c:v>0.55128429361183495</c:v>
                  </c:pt>
                  <c:pt idx="4">
                    <c:v>0.43824201762228121</c:v>
                  </c:pt>
                  <c:pt idx="5">
                    <c:v>0.34118856101815048</c:v>
                  </c:pt>
                  <c:pt idx="6">
                    <c:v>0.14418784267441034</c:v>
                  </c:pt>
                  <c:pt idx="7">
                    <c:v>0.13000961295549704</c:v>
                  </c:pt>
                  <c:pt idx="8">
                    <c:v>0.11661127518731557</c:v>
                  </c:pt>
                </c:numCache>
              </c:numRef>
            </c:minus>
          </c:errBars>
          <c:xVal>
            <c:numRef>
              <c:f>'Water Flux Models'!$H$4:$H$14</c:f>
              <c:numCache>
                <c:formatCode>0.00</c:formatCode>
                <c:ptCount val="11"/>
                <c:pt idx="0">
                  <c:v>0</c:v>
                </c:pt>
                <c:pt idx="1">
                  <c:v>2.0615252449646162</c:v>
                </c:pt>
                <c:pt idx="2">
                  <c:v>4.4516994420250411</c:v>
                </c:pt>
                <c:pt idx="3">
                  <c:v>6.2213476456178576</c:v>
                </c:pt>
                <c:pt idx="4">
                  <c:v>8.5701534431137727</c:v>
                </c:pt>
                <c:pt idx="5">
                  <c:v>10.371977068590093</c:v>
                </c:pt>
                <c:pt idx="6">
                  <c:v>12.341572536744694</c:v>
                </c:pt>
                <c:pt idx="7">
                  <c:v>14.492729314099078</c:v>
                </c:pt>
                <c:pt idx="8">
                  <c:v>16.358903783342406</c:v>
                </c:pt>
                <c:pt idx="9">
                  <c:v>18.082587098530215</c:v>
                </c:pt>
                <c:pt idx="10">
                  <c:v>20.339463119216113</c:v>
                </c:pt>
              </c:numCache>
            </c:numRef>
          </c:xVal>
          <c:yVal>
            <c:numRef>
              <c:f>'Water Flux Models'!$J$4:$J$14</c:f>
              <c:numCache>
                <c:formatCode>0.00</c:formatCode>
                <c:ptCount val="11"/>
                <c:pt idx="0">
                  <c:v>6.05</c:v>
                </c:pt>
                <c:pt idx="1">
                  <c:v>5.2039999999999997</c:v>
                </c:pt>
                <c:pt idx="2">
                  <c:v>4.3276468646864714</c:v>
                </c:pt>
                <c:pt idx="3">
                  <c:v>3.7696930693069306</c:v>
                </c:pt>
                <c:pt idx="4">
                  <c:v>2.9646897689769016</c:v>
                </c:pt>
                <c:pt idx="5">
                  <c:v>2.3589075907590744</c:v>
                </c:pt>
                <c:pt idx="6">
                  <c:v>1.7960495049504948</c:v>
                </c:pt>
                <c:pt idx="7">
                  <c:v>1.2263861386138646</c:v>
                </c:pt>
                <c:pt idx="8">
                  <c:v>0.49194389438944147</c:v>
                </c:pt>
                <c:pt idx="9">
                  <c:v>0.37623762376237174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5A-4F32-9105-C2D4F990FBF6}"/>
            </c:ext>
          </c:extLst>
        </c:ser>
        <c:ser>
          <c:idx val="0"/>
          <c:order val="1"/>
          <c:tx>
            <c:v>Experiment, ICP with high S</c:v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Analysis'!$P$11:$P$19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0.3</c:v>
                  </c:pt>
                  <c:pt idx="2">
                    <c:v>0.25</c:v>
                  </c:pt>
                  <c:pt idx="3">
                    <c:v>0.2</c:v>
                  </c:pt>
                  <c:pt idx="4">
                    <c:v>0.15</c:v>
                  </c:pt>
                  <c:pt idx="5">
                    <c:v>0.14000000000000001</c:v>
                  </c:pt>
                  <c:pt idx="6">
                    <c:v>0.13</c:v>
                  </c:pt>
                  <c:pt idx="7">
                    <c:v>0.12</c:v>
                  </c:pt>
                  <c:pt idx="8">
                    <c:v>0.12</c:v>
                  </c:pt>
                </c:numCache>
              </c:numRef>
            </c:plus>
            <c:minus>
              <c:numRef>
                <c:f>'Error Bar Analysis'!$P$11:$P$19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0.3</c:v>
                  </c:pt>
                  <c:pt idx="2">
                    <c:v>0.25</c:v>
                  </c:pt>
                  <c:pt idx="3">
                    <c:v>0.2</c:v>
                  </c:pt>
                  <c:pt idx="4">
                    <c:v>0.15</c:v>
                  </c:pt>
                  <c:pt idx="5">
                    <c:v>0.14000000000000001</c:v>
                  </c:pt>
                  <c:pt idx="6">
                    <c:v>0.13</c:v>
                  </c:pt>
                  <c:pt idx="7">
                    <c:v>0.12</c:v>
                  </c:pt>
                  <c:pt idx="8">
                    <c:v>0.12</c:v>
                  </c:pt>
                </c:numCache>
              </c:numRef>
            </c:minus>
          </c:errBars>
          <c:xVal>
            <c:numRef>
              <c:f>'Water Flux Models'!$H$4:$H$13</c:f>
              <c:numCache>
                <c:formatCode>0.00</c:formatCode>
                <c:ptCount val="10"/>
                <c:pt idx="0">
                  <c:v>0</c:v>
                </c:pt>
                <c:pt idx="1">
                  <c:v>2.0615252449646162</c:v>
                </c:pt>
                <c:pt idx="2">
                  <c:v>4.4516994420250411</c:v>
                </c:pt>
                <c:pt idx="3">
                  <c:v>6.2213476456178576</c:v>
                </c:pt>
                <c:pt idx="4">
                  <c:v>8.5701534431137727</c:v>
                </c:pt>
                <c:pt idx="5">
                  <c:v>10.371977068590093</c:v>
                </c:pt>
                <c:pt idx="6">
                  <c:v>12.341572536744694</c:v>
                </c:pt>
                <c:pt idx="7">
                  <c:v>14.492729314099078</c:v>
                </c:pt>
                <c:pt idx="8">
                  <c:v>16.358903783342406</c:v>
                </c:pt>
                <c:pt idx="9">
                  <c:v>18.082587098530215</c:v>
                </c:pt>
              </c:numCache>
            </c:numRef>
          </c:xVal>
          <c:yVal>
            <c:numRef>
              <c:f>'Water Flux Models'!$I$4:$I$13</c:f>
              <c:numCache>
                <c:formatCode>0.00</c:formatCode>
                <c:ptCount val="10"/>
                <c:pt idx="0">
                  <c:v>7</c:v>
                </c:pt>
                <c:pt idx="1">
                  <c:v>6.3</c:v>
                </c:pt>
                <c:pt idx="2">
                  <c:v>5.8</c:v>
                </c:pt>
                <c:pt idx="3">
                  <c:v>5.5</c:v>
                </c:pt>
                <c:pt idx="4">
                  <c:v>5</c:v>
                </c:pt>
                <c:pt idx="5">
                  <c:v>4.8</c:v>
                </c:pt>
                <c:pt idx="6">
                  <c:v>4.5</c:v>
                </c:pt>
                <c:pt idx="7">
                  <c:v>4.2</c:v>
                </c:pt>
                <c:pt idx="8">
                  <c:v>3.8</c:v>
                </c:pt>
                <c:pt idx="9">
                  <c:v>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90-44FE-A16E-5BE496E47DF2}"/>
            </c:ext>
          </c:extLst>
        </c:ser>
        <c:ser>
          <c:idx val="2"/>
          <c:order val="2"/>
          <c:tx>
            <c:v>Simulation, ICP with low S</c:v>
          </c:tx>
          <c:spPr>
            <a:ln w="19050">
              <a:solidFill>
                <a:schemeClr val="tx1"/>
              </a:solidFill>
              <a:prstDash val="dashDot"/>
            </a:ln>
          </c:spPr>
          <c:marker>
            <c:symbol val="none"/>
          </c:marker>
          <c:errBars>
            <c:errDir val="y"/>
            <c:errBarType val="both"/>
            <c:errValType val="fixedVal"/>
            <c:noEndCap val="1"/>
            <c:val val="0"/>
          </c:errBars>
          <c:xVal>
            <c:numRef>
              <c:f>'Water Flux Models'!$C$4:$C$15</c:f>
              <c:numCache>
                <c:formatCode>0.00</c:formatCode>
                <c:ptCount val="12"/>
                <c:pt idx="0">
                  <c:v>0</c:v>
                </c:pt>
                <c:pt idx="1">
                  <c:v>1.7236833151878062</c:v>
                </c:pt>
                <c:pt idx="2">
                  <c:v>3.4473666303756123</c:v>
                </c:pt>
                <c:pt idx="3">
                  <c:v>5.1710499455634187</c:v>
                </c:pt>
                <c:pt idx="4">
                  <c:v>6.8947332607512246</c:v>
                </c:pt>
                <c:pt idx="5">
                  <c:v>8.6184165759390314</c:v>
                </c:pt>
                <c:pt idx="6">
                  <c:v>10.342099891126837</c:v>
                </c:pt>
                <c:pt idx="7">
                  <c:v>12.065783206314647</c:v>
                </c:pt>
                <c:pt idx="8">
                  <c:v>13.789466521502449</c:v>
                </c:pt>
                <c:pt idx="9">
                  <c:v>15.513149836690257</c:v>
                </c:pt>
                <c:pt idx="10">
                  <c:v>17.236833151878063</c:v>
                </c:pt>
                <c:pt idx="11">
                  <c:v>18.960516467065869</c:v>
                </c:pt>
              </c:numCache>
            </c:numRef>
          </c:xVal>
          <c:yVal>
            <c:numRef>
              <c:f>'Water Flux Models'!$F$4:$F$15</c:f>
              <c:numCache>
                <c:formatCode>General</c:formatCode>
                <c:ptCount val="12"/>
                <c:pt idx="0">
                  <c:v>9.23</c:v>
                </c:pt>
                <c:pt idx="1">
                  <c:v>8.61</c:v>
                </c:pt>
                <c:pt idx="2">
                  <c:v>8</c:v>
                </c:pt>
                <c:pt idx="3">
                  <c:v>7.38</c:v>
                </c:pt>
                <c:pt idx="4">
                  <c:v>6.76</c:v>
                </c:pt>
                <c:pt idx="5">
                  <c:v>6.14</c:v>
                </c:pt>
                <c:pt idx="6">
                  <c:v>5.52</c:v>
                </c:pt>
                <c:pt idx="7">
                  <c:v>4.9000000000000004</c:v>
                </c:pt>
                <c:pt idx="8">
                  <c:v>4.2699999999999996</c:v>
                </c:pt>
                <c:pt idx="9">
                  <c:v>3.65</c:v>
                </c:pt>
                <c:pt idx="10">
                  <c:v>3.03</c:v>
                </c:pt>
                <c:pt idx="11">
                  <c:v>2.41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90-44FE-A16E-5BE496E47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3430768"/>
        <c:axId val="-493436752"/>
      </c:scatterChart>
      <c:valAx>
        <c:axId val="-4934307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ΔP (bar)</a:t>
                </a:r>
              </a:p>
            </c:rich>
          </c:tx>
          <c:layout>
            <c:manualLayout>
              <c:xMode val="edge"/>
              <c:yMode val="edge"/>
              <c:x val="0.46052262697931989"/>
              <c:y val="0.8240703523592176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crossAx val="-493436752"/>
        <c:crosses val="autoZero"/>
        <c:crossBetween val="midCat"/>
      </c:valAx>
      <c:valAx>
        <c:axId val="-493436752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 Flux, J</a:t>
                </a:r>
                <a:r>
                  <a:rPr lang="en-US" baseline="-25000"/>
                  <a:t>w</a:t>
                </a:r>
                <a:r>
                  <a:rPr lang="en-US"/>
                  <a:t> (liters/m</a:t>
                </a:r>
                <a:r>
                  <a:rPr lang="en-US" baseline="30000"/>
                  <a:t>2</a:t>
                </a:r>
                <a:r>
                  <a:rPr lang="en-US"/>
                  <a:t>-hr)</a:t>
                </a:r>
              </a:p>
            </c:rich>
          </c:tx>
          <c:layout>
            <c:manualLayout>
              <c:xMode val="edge"/>
              <c:yMode val="edge"/>
              <c:x val="2.5633757318796691E-2"/>
              <c:y val="0.194432190665089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0768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4081211795720255"/>
          <c:y val="0.87866383475401244"/>
          <c:w val="0.72717341025441129"/>
          <c:h val="0.10110507051565444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6944902311672"/>
          <c:y val="6.8855317876516484E-2"/>
          <c:w val="0.80041683216779025"/>
          <c:h val="0.69985128186746004"/>
        </c:manualLayout>
      </c:layout>
      <c:scatterChart>
        <c:scatterStyle val="lineMarker"/>
        <c:varyColors val="0"/>
        <c:ser>
          <c:idx val="0"/>
          <c:order val="0"/>
          <c:tx>
            <c:v>Experiment, high ECP + ICP</c:v>
          </c:tx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Analysis'!$W$11:$W$19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4.2837012190261446E-2</c:v>
                  </c:pt>
                  <c:pt idx="2">
                    <c:v>8.4514222627038962E-2</c:v>
                  </c:pt>
                  <c:pt idx="3">
                    <c:v>9.5660871090906832E-2</c:v>
                  </c:pt>
                  <c:pt idx="4">
                    <c:v>0.10475550476265337</c:v>
                  </c:pt>
                  <c:pt idx="5">
                    <c:v>9.8702977029955036E-2</c:v>
                  </c:pt>
                  <c:pt idx="6">
                    <c:v>4.9633326794248749E-2</c:v>
                  </c:pt>
                  <c:pt idx="7">
                    <c:v>5.255328739783275E-2</c:v>
                  </c:pt>
                  <c:pt idx="8">
                    <c:v>5.3207025946024208E-2</c:v>
                  </c:pt>
                </c:numCache>
              </c:numRef>
            </c:plus>
            <c:minus>
              <c:numRef>
                <c:f>'Error Bar Analysis'!$W$11:$W$19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4.2837012190261446E-2</c:v>
                  </c:pt>
                  <c:pt idx="2">
                    <c:v>8.4514222627038962E-2</c:v>
                  </c:pt>
                  <c:pt idx="3">
                    <c:v>9.5660871090906832E-2</c:v>
                  </c:pt>
                  <c:pt idx="4">
                    <c:v>0.10475550476265337</c:v>
                  </c:pt>
                  <c:pt idx="5">
                    <c:v>9.8702977029955036E-2</c:v>
                  </c:pt>
                  <c:pt idx="6">
                    <c:v>4.9633326794248749E-2</c:v>
                  </c:pt>
                  <c:pt idx="7">
                    <c:v>5.255328739783275E-2</c:v>
                  </c:pt>
                  <c:pt idx="8">
                    <c:v>5.3207025946024208E-2</c:v>
                  </c:pt>
                </c:numCache>
              </c:numRef>
            </c:minus>
          </c:errBars>
          <c:xVal>
            <c:numRef>
              <c:f>'Water Flux Models'!$H$4:$H$13</c:f>
              <c:numCache>
                <c:formatCode>0.00</c:formatCode>
                <c:ptCount val="10"/>
                <c:pt idx="0">
                  <c:v>0</c:v>
                </c:pt>
                <c:pt idx="1">
                  <c:v>2.0615252449646162</c:v>
                </c:pt>
                <c:pt idx="2">
                  <c:v>4.4516994420250411</c:v>
                </c:pt>
                <c:pt idx="3">
                  <c:v>6.2213476456178576</c:v>
                </c:pt>
                <c:pt idx="4">
                  <c:v>8.5701534431137727</c:v>
                </c:pt>
                <c:pt idx="5">
                  <c:v>10.371977068590093</c:v>
                </c:pt>
                <c:pt idx="6">
                  <c:v>12.341572536744694</c:v>
                </c:pt>
                <c:pt idx="7">
                  <c:v>14.492729314099078</c:v>
                </c:pt>
                <c:pt idx="8">
                  <c:v>16.358903783342406</c:v>
                </c:pt>
                <c:pt idx="9">
                  <c:v>18.082587098530215</c:v>
                </c:pt>
              </c:numCache>
            </c:numRef>
          </c:xVal>
          <c:yVal>
            <c:numRef>
              <c:f>'Water Flux Models'!$M$4:$M$13</c:f>
              <c:numCache>
                <c:formatCode>0.000</c:formatCode>
                <c:ptCount val="10"/>
                <c:pt idx="0">
                  <c:v>0</c:v>
                </c:pt>
                <c:pt idx="1">
                  <c:v>0.29922659253438999</c:v>
                </c:pt>
                <c:pt idx="2">
                  <c:v>0.53734336666006133</c:v>
                </c:pt>
                <c:pt idx="3">
                  <c:v>0.65413095735530979</c:v>
                </c:pt>
                <c:pt idx="4">
                  <c:v>0.70866681131777354</c:v>
                </c:pt>
                <c:pt idx="5">
                  <c:v>0.68241209802486125</c:v>
                </c:pt>
                <c:pt idx="6">
                  <c:v>0.61824846231420405</c:v>
                </c:pt>
                <c:pt idx="7">
                  <c:v>0.49573736693881665</c:v>
                </c:pt>
                <c:pt idx="8">
                  <c:v>0.22446261316259392</c:v>
                </c:pt>
                <c:pt idx="9">
                  <c:v>0.18975666116761769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10-4A1C-B54C-1DBAEF194B6A}"/>
            </c:ext>
          </c:extLst>
        </c:ser>
        <c:ser>
          <c:idx val="1"/>
          <c:order val="1"/>
          <c:tx>
            <c:v>Experiment, ICP with high S</c:v>
          </c:tx>
          <c:spPr>
            <a:ln w="25400">
              <a:noFill/>
              <a:prstDash val="sysDot"/>
            </a:ln>
          </c:spPr>
          <c:marker>
            <c:symbol val="diamond"/>
            <c:size val="9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errBars>
            <c:errDir val="y"/>
            <c:errBarType val="both"/>
            <c:errValType val="cust"/>
            <c:noEndCap val="1"/>
            <c:plus>
              <c:numRef>
                <c:f>'Error Bar Analysis'!$X$11:$X$19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2.1418506095130723E-2</c:v>
                  </c:pt>
                  <c:pt idx="2">
                    <c:v>4.2257111313519481E-2</c:v>
                  </c:pt>
                  <c:pt idx="3">
                    <c:v>4.7830435545453416E-2</c:v>
                  </c:pt>
                  <c:pt idx="4">
                    <c:v>5.2377752381326685E-2</c:v>
                  </c:pt>
                  <c:pt idx="5">
                    <c:v>4.9351488514977518E-2</c:v>
                  </c:pt>
                  <c:pt idx="6">
                    <c:v>2.4816663397124374E-2</c:v>
                  </c:pt>
                  <c:pt idx="7">
                    <c:v>2.6276643698916375E-2</c:v>
                  </c:pt>
                  <c:pt idx="8">
                    <c:v>2.6603512973012104E-2</c:v>
                  </c:pt>
                </c:numCache>
              </c:numRef>
            </c:plus>
            <c:minus>
              <c:numRef>
                <c:f>'Error Bar Analysis'!$X$11:$X$19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2.1418506095130723E-2</c:v>
                  </c:pt>
                  <c:pt idx="2">
                    <c:v>4.2257111313519481E-2</c:v>
                  </c:pt>
                  <c:pt idx="3">
                    <c:v>4.7830435545453416E-2</c:v>
                  </c:pt>
                  <c:pt idx="4">
                    <c:v>5.2377752381326685E-2</c:v>
                  </c:pt>
                  <c:pt idx="5">
                    <c:v>4.9351488514977518E-2</c:v>
                  </c:pt>
                  <c:pt idx="6">
                    <c:v>2.4816663397124374E-2</c:v>
                  </c:pt>
                  <c:pt idx="7">
                    <c:v>2.6276643698916375E-2</c:v>
                  </c:pt>
                  <c:pt idx="8">
                    <c:v>2.6603512973012104E-2</c:v>
                  </c:pt>
                </c:numCache>
              </c:numRef>
            </c:minus>
          </c:errBars>
          <c:xVal>
            <c:numRef>
              <c:f>'Water Flux Models'!$H$4:$H$13</c:f>
              <c:numCache>
                <c:formatCode>0.00</c:formatCode>
                <c:ptCount val="10"/>
                <c:pt idx="0">
                  <c:v>0</c:v>
                </c:pt>
                <c:pt idx="1">
                  <c:v>2.0615252449646162</c:v>
                </c:pt>
                <c:pt idx="2">
                  <c:v>4.4516994420250411</c:v>
                </c:pt>
                <c:pt idx="3">
                  <c:v>6.2213476456178576</c:v>
                </c:pt>
                <c:pt idx="4">
                  <c:v>8.5701534431137727</c:v>
                </c:pt>
                <c:pt idx="5">
                  <c:v>10.371977068590093</c:v>
                </c:pt>
                <c:pt idx="6">
                  <c:v>12.341572536744694</c:v>
                </c:pt>
                <c:pt idx="7">
                  <c:v>14.492729314099078</c:v>
                </c:pt>
                <c:pt idx="8">
                  <c:v>16.358903783342406</c:v>
                </c:pt>
                <c:pt idx="9">
                  <c:v>18.082587098530215</c:v>
                </c:pt>
              </c:numCache>
            </c:numRef>
          </c:xVal>
          <c:yVal>
            <c:numRef>
              <c:f>'Water Flux Models'!$N$4:$N$13</c:f>
              <c:numCache>
                <c:formatCode>0.000</c:formatCode>
                <c:ptCount val="10"/>
                <c:pt idx="0">
                  <c:v>0</c:v>
                </c:pt>
                <c:pt idx="1">
                  <c:v>0.36224587489751292</c:v>
                </c:pt>
                <c:pt idx="2">
                  <c:v>0.72015846580729392</c:v>
                </c:pt>
                <c:pt idx="3">
                  <c:v>0.95438015756430128</c:v>
                </c:pt>
                <c:pt idx="4">
                  <c:v>1.1951786975038718</c:v>
                </c:pt>
                <c:pt idx="5">
                  <c:v>1.3885995718320123</c:v>
                </c:pt>
                <c:pt idx="6">
                  <c:v>1.5490208219458868</c:v>
                </c:pt>
                <c:pt idx="7">
                  <c:v>1.6977498975129821</c:v>
                </c:pt>
                <c:pt idx="8">
                  <c:v>1.733852050499529</c:v>
                </c:pt>
                <c:pt idx="9">
                  <c:v>1.6643656622938876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10-4A1C-B54C-1DBAEF194B6A}"/>
            </c:ext>
          </c:extLst>
        </c:ser>
        <c:ser>
          <c:idx val="2"/>
          <c:order val="2"/>
          <c:tx>
            <c:v>Simulation, ICP with low S</c:v>
          </c:tx>
          <c:spPr>
            <a:ln w="19050">
              <a:solidFill>
                <a:schemeClr val="tx1"/>
              </a:solidFill>
              <a:prstDash val="dashDot"/>
            </a:ln>
          </c:spPr>
          <c:marker>
            <c:symbol val="triangle"/>
            <c:size val="9"/>
            <c:spPr>
              <a:noFill/>
              <a:ln>
                <a:noFill/>
              </a:ln>
            </c:spPr>
          </c:marker>
          <c:errBars>
            <c:errDir val="y"/>
            <c:errBarType val="both"/>
            <c:errValType val="fixedVal"/>
            <c:noEndCap val="1"/>
            <c:val val="0"/>
          </c:errBars>
          <c:xVal>
            <c:numRef>
              <c:f>'Water Flux Models'!$C$4:$C$15</c:f>
              <c:numCache>
                <c:formatCode>0.00</c:formatCode>
                <c:ptCount val="12"/>
                <c:pt idx="0">
                  <c:v>0</c:v>
                </c:pt>
                <c:pt idx="1">
                  <c:v>1.7236833151878062</c:v>
                </c:pt>
                <c:pt idx="2">
                  <c:v>3.4473666303756123</c:v>
                </c:pt>
                <c:pt idx="3">
                  <c:v>5.1710499455634187</c:v>
                </c:pt>
                <c:pt idx="4">
                  <c:v>6.8947332607512246</c:v>
                </c:pt>
                <c:pt idx="5">
                  <c:v>8.6184165759390314</c:v>
                </c:pt>
                <c:pt idx="6">
                  <c:v>10.342099891126837</c:v>
                </c:pt>
                <c:pt idx="7">
                  <c:v>12.065783206314647</c:v>
                </c:pt>
                <c:pt idx="8">
                  <c:v>13.789466521502449</c:v>
                </c:pt>
                <c:pt idx="9">
                  <c:v>15.513149836690257</c:v>
                </c:pt>
                <c:pt idx="10">
                  <c:v>17.236833151878063</c:v>
                </c:pt>
                <c:pt idx="11">
                  <c:v>18.960516467065869</c:v>
                </c:pt>
              </c:numCache>
            </c:numRef>
          </c:xVal>
          <c:yVal>
            <c:numRef>
              <c:f>'Water Flux Models'!$L$4:$L$15</c:f>
              <c:numCache>
                <c:formatCode>0.000</c:formatCode>
                <c:ptCount val="12"/>
                <c:pt idx="0">
                  <c:v>0</c:v>
                </c:pt>
                <c:pt idx="1">
                  <c:v>0.41393759394643348</c:v>
                </c:pt>
                <c:pt idx="2">
                  <c:v>0.76922200965655463</c:v>
                </c:pt>
                <c:pt idx="3">
                  <c:v>1.0644109558622574</c:v>
                </c:pt>
                <c:pt idx="4">
                  <c:v>1.2999851963195774</c:v>
                </c:pt>
                <c:pt idx="5">
                  <c:v>1.4759447310285143</c:v>
                </c:pt>
                <c:pt idx="6">
                  <c:v>1.5922895599890678</c:v>
                </c:pt>
                <c:pt idx="7">
                  <c:v>1.6490196832012394</c:v>
                </c:pt>
                <c:pt idx="8">
                  <c:v>1.6422889906167439</c:v>
                </c:pt>
                <c:pt idx="9">
                  <c:v>1.5793089385761137</c:v>
                </c:pt>
                <c:pt idx="10">
                  <c:v>1.4567141807871002</c:v>
                </c:pt>
                <c:pt idx="11">
                  <c:v>1.2745047172497039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10-4A1C-B54C-1DBAEF194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3430224"/>
        <c:axId val="-493432400"/>
      </c:scatterChart>
      <c:valAx>
        <c:axId val="-49343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ΔP (bar)</a:t>
                </a:r>
              </a:p>
            </c:rich>
          </c:tx>
          <c:layout>
            <c:manualLayout>
              <c:xMode val="edge"/>
              <c:yMode val="edge"/>
              <c:x val="0.46179527559055111"/>
              <c:y val="0.8271790153696644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2400"/>
        <c:crosses val="autoZero"/>
        <c:crossBetween val="midCat"/>
      </c:valAx>
      <c:valAx>
        <c:axId val="-493432400"/>
        <c:scaling>
          <c:orientation val="minMax"/>
          <c:max val="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Power Density, W (W/m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3432400982880439E-2"/>
              <c:y val="0.213016206661277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0224"/>
        <c:crosses val="autoZero"/>
        <c:crossBetween val="midCat"/>
        <c:majorUnit val="1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3537688558160998"/>
          <c:y val="0.88551268724186416"/>
          <c:w val="0.72631582590637711"/>
          <c:h val="9.0208101832490964E-2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4047352466421"/>
          <c:y val="6.6829047019556803E-2"/>
          <c:w val="0.80188154594426331"/>
          <c:h val="0.69783088191366061"/>
        </c:manualLayout>
      </c:layout>
      <c:scatterChart>
        <c:scatterStyle val="lineMarker"/>
        <c:varyColors val="0"/>
        <c:ser>
          <c:idx val="0"/>
          <c:order val="0"/>
          <c:tx>
            <c:v>Experiment, high ECP + ICP</c:v>
          </c:tx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[1]Sheet1!$O$27:$O$36</c:f>
                <c:numCache>
                  <c:formatCode>General</c:formatCode>
                  <c:ptCount val="10"/>
                  <c:pt idx="0">
                    <c:v>0.43881496406680603</c:v>
                  </c:pt>
                  <c:pt idx="1">
                    <c:v>0.49957664901874266</c:v>
                  </c:pt>
                  <c:pt idx="2">
                    <c:v>0.69422971215982776</c:v>
                  </c:pt>
                  <c:pt idx="3">
                    <c:v>0.78093090072265225</c:v>
                  </c:pt>
                  <c:pt idx="4">
                    <c:v>0.78408340547650901</c:v>
                  </c:pt>
                  <c:pt idx="5">
                    <c:v>0.73040494878338025</c:v>
                  </c:pt>
                  <c:pt idx="6">
                    <c:v>0.57628292968902606</c:v>
                  </c:pt>
                  <c:pt idx="7">
                    <c:v>0.44521481150801673</c:v>
                  </c:pt>
                  <c:pt idx="8">
                    <c:v>0.27903775264603958</c:v>
                  </c:pt>
                  <c:pt idx="9">
                    <c:v>5.9889205928332433E-2</c:v>
                  </c:pt>
                </c:numCache>
              </c:numRef>
            </c:plus>
            <c:minus>
              <c:numRef>
                <c:f>[1]Sheet1!$O$27:$O$36</c:f>
                <c:numCache>
                  <c:formatCode>General</c:formatCode>
                  <c:ptCount val="10"/>
                  <c:pt idx="0">
                    <c:v>0.43881496406680603</c:v>
                  </c:pt>
                  <c:pt idx="1">
                    <c:v>0.49957664901874266</c:v>
                  </c:pt>
                  <c:pt idx="2">
                    <c:v>0.69422971215982776</c:v>
                  </c:pt>
                  <c:pt idx="3">
                    <c:v>0.78093090072265225</c:v>
                  </c:pt>
                  <c:pt idx="4">
                    <c:v>0.78408340547650901</c:v>
                  </c:pt>
                  <c:pt idx="5">
                    <c:v>0.73040494878338025</c:v>
                  </c:pt>
                  <c:pt idx="6">
                    <c:v>0.57628292968902606</c:v>
                  </c:pt>
                  <c:pt idx="7">
                    <c:v>0.44521481150801673</c:v>
                  </c:pt>
                  <c:pt idx="8">
                    <c:v>0.27903775264603958</c:v>
                  </c:pt>
                  <c:pt idx="9">
                    <c:v>5.9889205928332433E-2</c:v>
                  </c:pt>
                </c:numCache>
              </c:numRef>
            </c:minus>
          </c:errBars>
          <c:xVal>
            <c:numRef>
              <c:f>'Water Flux Models'!$V$4:$V$14</c:f>
              <c:numCache>
                <c:formatCode>0.00</c:formatCode>
                <c:ptCount val="11"/>
                <c:pt idx="0">
                  <c:v>0</c:v>
                </c:pt>
                <c:pt idx="1">
                  <c:v>5.0906113908546544</c:v>
                </c:pt>
                <c:pt idx="2">
                  <c:v>9.5561002994011961</c:v>
                </c:pt>
                <c:pt idx="3">
                  <c:v>14.485834580838324</c:v>
                </c:pt>
                <c:pt idx="4">
                  <c:v>19.215621597713664</c:v>
                </c:pt>
                <c:pt idx="5">
                  <c:v>22.428567297223733</c:v>
                </c:pt>
                <c:pt idx="6">
                  <c:v>29.245160247686446</c:v>
                </c:pt>
                <c:pt idx="7">
                  <c:v>33.016579341317367</c:v>
                </c:pt>
                <c:pt idx="8">
                  <c:v>38.075015310288506</c:v>
                </c:pt>
                <c:pt idx="9">
                  <c:v>43.374766943385964</c:v>
                </c:pt>
                <c:pt idx="10">
                  <c:v>44.608924197060425</c:v>
                </c:pt>
              </c:numCache>
            </c:numRef>
          </c:xVal>
          <c:yVal>
            <c:numRef>
              <c:f>'Water Flux Models'!$X$4:$X$14</c:f>
              <c:numCache>
                <c:formatCode>0.00</c:formatCode>
                <c:ptCount val="11"/>
                <c:pt idx="0">
                  <c:v>7.0405940594059393</c:v>
                </c:pt>
                <c:pt idx="1">
                  <c:v>5.8500860036683875</c:v>
                </c:pt>
                <c:pt idx="2">
                  <c:v>4.7628729051258922</c:v>
                </c:pt>
                <c:pt idx="3">
                  <c:v>4.0143577388400074</c:v>
                </c:pt>
                <c:pt idx="4">
                  <c:v>3.3183268317896668</c:v>
                </c:pt>
                <c:pt idx="5">
                  <c:v>2.8040689047864862</c:v>
                </c:pt>
                <c:pt idx="6">
                  <c:v>1.9806844524245955</c:v>
                </c:pt>
                <c:pt idx="7">
                  <c:v>1.4671329020227304</c:v>
                </c:pt>
                <c:pt idx="8">
                  <c:v>1.0104309760502914</c:v>
                </c:pt>
                <c:pt idx="9">
                  <c:v>0.39470894776953919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3B-489D-BEDA-FA679F180D61}"/>
            </c:ext>
          </c:extLst>
        </c:ser>
        <c:ser>
          <c:idx val="1"/>
          <c:order val="1"/>
          <c:tx>
            <c:v>Experiment, ICP with high S</c:v>
          </c:tx>
          <c:spPr>
            <a:ln w="25400">
              <a:noFill/>
              <a:prstDash val="sysDot"/>
            </a:ln>
          </c:spPr>
          <c:marker>
            <c:symbol val="diamond"/>
            <c:size val="9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Analysis'!$P$27:$P$35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0.25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0.25</c:v>
                  </c:pt>
                  <c:pt idx="7">
                    <c:v>0.2</c:v>
                  </c:pt>
                  <c:pt idx="8">
                    <c:v>0.28000000000000003</c:v>
                  </c:pt>
                </c:numCache>
              </c:numRef>
            </c:plus>
            <c:minus>
              <c:numRef>
                <c:f>'Error Bar Analysis'!$P$27:$P$35</c:f>
                <c:numCache>
                  <c:formatCode>General</c:formatCode>
                  <c:ptCount val="9"/>
                  <c:pt idx="0">
                    <c:v>0.2</c:v>
                  </c:pt>
                  <c:pt idx="1">
                    <c:v>0.25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0.3</c:v>
                  </c:pt>
                  <c:pt idx="5">
                    <c:v>0.3</c:v>
                  </c:pt>
                  <c:pt idx="6">
                    <c:v>0.25</c:v>
                  </c:pt>
                  <c:pt idx="7">
                    <c:v>0.2</c:v>
                  </c:pt>
                  <c:pt idx="8">
                    <c:v>0.28000000000000003</c:v>
                  </c:pt>
                </c:numCache>
              </c:numRef>
            </c:minus>
          </c:errBars>
          <c:xVal>
            <c:numRef>
              <c:f>'Water Flux Models'!$V$4:$V$12</c:f>
              <c:numCache>
                <c:formatCode>0.00</c:formatCode>
                <c:ptCount val="9"/>
                <c:pt idx="0">
                  <c:v>0</c:v>
                </c:pt>
                <c:pt idx="1">
                  <c:v>5.0906113908546544</c:v>
                </c:pt>
                <c:pt idx="2">
                  <c:v>9.5561002994011961</c:v>
                </c:pt>
                <c:pt idx="3">
                  <c:v>14.485834580838324</c:v>
                </c:pt>
                <c:pt idx="4">
                  <c:v>19.215621597713664</c:v>
                </c:pt>
                <c:pt idx="5">
                  <c:v>22.428567297223733</c:v>
                </c:pt>
                <c:pt idx="6">
                  <c:v>29.245160247686446</c:v>
                </c:pt>
                <c:pt idx="7">
                  <c:v>33.016579341317367</c:v>
                </c:pt>
                <c:pt idx="8">
                  <c:v>38.075015310288506</c:v>
                </c:pt>
              </c:numCache>
            </c:numRef>
          </c:xVal>
          <c:yVal>
            <c:numRef>
              <c:f>'Water Flux Models'!$W$4:$W$12</c:f>
              <c:numCache>
                <c:formatCode>0.00</c:formatCode>
                <c:ptCount val="9"/>
                <c:pt idx="0">
                  <c:v>7.5</c:v>
                </c:pt>
                <c:pt idx="1">
                  <c:v>6.85</c:v>
                </c:pt>
                <c:pt idx="2">
                  <c:v>6.4</c:v>
                </c:pt>
                <c:pt idx="3">
                  <c:v>6</c:v>
                </c:pt>
                <c:pt idx="4">
                  <c:v>5.3183268317896673</c:v>
                </c:pt>
                <c:pt idx="5">
                  <c:v>4.8040689047864866</c:v>
                </c:pt>
                <c:pt idx="6">
                  <c:v>4.5</c:v>
                </c:pt>
                <c:pt idx="7">
                  <c:v>4.3</c:v>
                </c:pt>
                <c:pt idx="8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3B-489D-BEDA-FA679F180D61}"/>
            </c:ext>
          </c:extLst>
        </c:ser>
        <c:ser>
          <c:idx val="2"/>
          <c:order val="2"/>
          <c:tx>
            <c:v>Simulation, ICP with low S</c:v>
          </c:tx>
          <c:spPr>
            <a:ln w="19050">
              <a:solidFill>
                <a:schemeClr val="tx1"/>
              </a:solidFill>
              <a:prstDash val="dashDot"/>
            </a:ln>
          </c:spPr>
          <c:marker>
            <c:symbol val="triangle"/>
            <c:size val="9"/>
            <c:spPr>
              <a:noFill/>
              <a:ln>
                <a:noFill/>
              </a:ln>
            </c:spPr>
          </c:marker>
          <c:errBars>
            <c:errDir val="y"/>
            <c:errBarType val="both"/>
            <c:errValType val="fixedVal"/>
            <c:noEndCap val="1"/>
            <c:val val="0"/>
          </c:errBars>
          <c:xVal>
            <c:numRef>
              <c:f>'Water Flux Models'!$Q$4:$Q$15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24.131566412629294</c:v>
                </c:pt>
                <c:pt idx="8">
                  <c:v>27.578933043004898</c:v>
                </c:pt>
                <c:pt idx="9">
                  <c:v>31.026299673380514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Models'!$S$4:$S$15</c:f>
              <c:numCache>
                <c:formatCode>General</c:formatCode>
                <c:ptCount val="12"/>
                <c:pt idx="0">
                  <c:v>19.82</c:v>
                </c:pt>
                <c:pt idx="1">
                  <c:v>18.68</c:v>
                </c:pt>
                <c:pt idx="2">
                  <c:v>17.52</c:v>
                </c:pt>
                <c:pt idx="3">
                  <c:v>16.37</c:v>
                </c:pt>
                <c:pt idx="4">
                  <c:v>15.2</c:v>
                </c:pt>
                <c:pt idx="5">
                  <c:v>14.03</c:v>
                </c:pt>
                <c:pt idx="6">
                  <c:v>12.85</c:v>
                </c:pt>
                <c:pt idx="7">
                  <c:v>11.66</c:v>
                </c:pt>
                <c:pt idx="8">
                  <c:v>10.47</c:v>
                </c:pt>
                <c:pt idx="9">
                  <c:v>9.27</c:v>
                </c:pt>
                <c:pt idx="10">
                  <c:v>8.07</c:v>
                </c:pt>
                <c:pt idx="11">
                  <c:v>6.87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3B-489D-BEDA-FA679F180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3441648"/>
        <c:axId val="-493434576"/>
      </c:scatterChart>
      <c:valAx>
        <c:axId val="-49344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ΔP (bar)</a:t>
                </a:r>
              </a:p>
            </c:rich>
          </c:tx>
          <c:layout>
            <c:manualLayout>
              <c:xMode val="edge"/>
              <c:yMode val="edge"/>
              <c:x val="0.45886579562170116"/>
              <c:y val="0.8190846705618550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4576"/>
        <c:crosses val="autoZero"/>
        <c:crossBetween val="midCat"/>
      </c:valAx>
      <c:valAx>
        <c:axId val="-493434576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 Flux, J</a:t>
                </a:r>
                <a:r>
                  <a:rPr lang="en-US" baseline="-25000"/>
                  <a:t>w</a:t>
                </a:r>
                <a:r>
                  <a:rPr lang="en-US"/>
                  <a:t> (liters/m</a:t>
                </a:r>
                <a:r>
                  <a:rPr lang="en-US" baseline="30000"/>
                  <a:t>2</a:t>
                </a:r>
                <a:r>
                  <a:rPr lang="en-US"/>
                  <a:t>-hr)</a:t>
                </a:r>
              </a:p>
            </c:rich>
          </c:tx>
          <c:layout>
            <c:manualLayout>
              <c:xMode val="edge"/>
              <c:yMode val="edge"/>
              <c:x val="1.6111332237316488E-2"/>
              <c:y val="0.2043044619422572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41648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4375056964033342"/>
          <c:y val="0.87866225371297479"/>
          <c:w val="0.71835966658013906"/>
          <c:h val="9.7058535361380302E-2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86944902311672"/>
          <c:y val="6.8851105930889819E-2"/>
          <c:w val="0.79895211839131519"/>
          <c:h val="0.70187869156719596"/>
        </c:manualLayout>
      </c:layout>
      <c:scatterChart>
        <c:scatterStyle val="lineMarker"/>
        <c:varyColors val="0"/>
        <c:ser>
          <c:idx val="0"/>
          <c:order val="0"/>
          <c:tx>
            <c:v>Experiment, high ECP + ICP</c:v>
          </c:tx>
          <c:spPr>
            <a:ln>
              <a:noFill/>
            </a:ln>
          </c:spPr>
          <c:marker>
            <c:symbol val="x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Analysis'!$W$27:$W$35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7.0932671580628423E-2</c:v>
                  </c:pt>
                  <c:pt idx="2">
                    <c:v>0.18503681231257788</c:v>
                  </c:pt>
                  <c:pt idx="3">
                    <c:v>0.31552252665902464</c:v>
                  </c:pt>
                  <c:pt idx="4">
                    <c:v>0.42023376283737518</c:v>
                  </c:pt>
                  <c:pt idx="5">
                    <c:v>0.45691927725699844</c:v>
                  </c:pt>
                  <c:pt idx="6">
                    <c:v>0.47007158806840682</c:v>
                  </c:pt>
                  <c:pt idx="7">
                    <c:v>0.40999250952036792</c:v>
                  </c:pt>
                  <c:pt idx="8">
                    <c:v>0.29633114140956907</c:v>
                  </c:pt>
                </c:numCache>
              </c:numRef>
            </c:plus>
            <c:minus>
              <c:numRef>
                <c:f>'Error Bar Analysis'!$W$27:$W$35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7.0932671580628423E-2</c:v>
                  </c:pt>
                  <c:pt idx="2">
                    <c:v>0.18503681231257788</c:v>
                  </c:pt>
                  <c:pt idx="3">
                    <c:v>0.31552252665902464</c:v>
                  </c:pt>
                  <c:pt idx="4">
                    <c:v>0.42023376283737518</c:v>
                  </c:pt>
                  <c:pt idx="5">
                    <c:v>0.45691927725699844</c:v>
                  </c:pt>
                  <c:pt idx="6">
                    <c:v>0.47007158806840682</c:v>
                  </c:pt>
                  <c:pt idx="7">
                    <c:v>0.40999250952036792</c:v>
                  </c:pt>
                  <c:pt idx="8">
                    <c:v>0.29633114140956907</c:v>
                  </c:pt>
                </c:numCache>
              </c:numRef>
            </c:minus>
          </c:errBars>
          <c:xVal>
            <c:numRef>
              <c:f>'Water Flux Models'!$V$4:$V$13</c:f>
              <c:numCache>
                <c:formatCode>0.00</c:formatCode>
                <c:ptCount val="10"/>
                <c:pt idx="0">
                  <c:v>0</c:v>
                </c:pt>
                <c:pt idx="1">
                  <c:v>5.0906113908546544</c:v>
                </c:pt>
                <c:pt idx="2">
                  <c:v>9.5561002994011961</c:v>
                </c:pt>
                <c:pt idx="3">
                  <c:v>14.485834580838324</c:v>
                </c:pt>
                <c:pt idx="4">
                  <c:v>19.215621597713664</c:v>
                </c:pt>
                <c:pt idx="5">
                  <c:v>22.428567297223733</c:v>
                </c:pt>
                <c:pt idx="6">
                  <c:v>29.245160247686446</c:v>
                </c:pt>
                <c:pt idx="7">
                  <c:v>33.016579341317367</c:v>
                </c:pt>
                <c:pt idx="8">
                  <c:v>38.075015310288506</c:v>
                </c:pt>
                <c:pt idx="9">
                  <c:v>43.374766943385964</c:v>
                </c:pt>
              </c:numCache>
            </c:numRef>
          </c:xVal>
          <c:yVal>
            <c:numRef>
              <c:f>'Water Flux Models'!$AA$4:$AA$13</c:f>
              <c:numCache>
                <c:formatCode>0.00</c:formatCode>
                <c:ptCount val="10"/>
                <c:pt idx="0">
                  <c:v>0</c:v>
                </c:pt>
                <c:pt idx="1">
                  <c:v>0.83062775258151145</c:v>
                </c:pt>
                <c:pt idx="2">
                  <c:v>1.2694743603995233</c:v>
                </c:pt>
                <c:pt idx="3">
                  <c:v>1.6219364549410356</c:v>
                </c:pt>
                <c:pt idx="4">
                  <c:v>1.77847530136126</c:v>
                </c:pt>
                <c:pt idx="5">
                  <c:v>1.75414082213981</c:v>
                </c:pt>
                <c:pt idx="6">
                  <c:v>1.6156360670201582</c:v>
                </c:pt>
                <c:pt idx="7">
                  <c:v>1.3510635422545194</c:v>
                </c:pt>
                <c:pt idx="8">
                  <c:v>1.0730525228548049</c:v>
                </c:pt>
                <c:pt idx="9">
                  <c:v>0.47751648347894304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A7-4C1F-B9E3-6D4D92068B9A}"/>
            </c:ext>
          </c:extLst>
        </c:ser>
        <c:ser>
          <c:idx val="1"/>
          <c:order val="1"/>
          <c:tx>
            <c:v>Experiment, ICP with high S</c:v>
          </c:tx>
          <c:spPr>
            <a:ln w="25400">
              <a:noFill/>
              <a:prstDash val="sysDot"/>
            </a:ln>
          </c:spPr>
          <c:marker>
            <c:symbol val="diamond"/>
            <c:size val="9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errBars>
            <c:errDir val="y"/>
            <c:errBarType val="both"/>
            <c:errValType val="cust"/>
            <c:noEndCap val="1"/>
            <c:plus>
              <c:numRef>
                <c:f>'Error Bar Analysis'!$X$27:$X$35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3.5466335790314212E-2</c:v>
                  </c:pt>
                  <c:pt idx="2">
                    <c:v>9.2518406156288938E-2</c:v>
                  </c:pt>
                  <c:pt idx="3">
                    <c:v>0.15776126332951232</c:v>
                  </c:pt>
                  <c:pt idx="4">
                    <c:v>0.21011688141868759</c:v>
                  </c:pt>
                  <c:pt idx="5">
                    <c:v>0.22845963862849922</c:v>
                  </c:pt>
                  <c:pt idx="6">
                    <c:v>0.23503579403420341</c:v>
                  </c:pt>
                  <c:pt idx="7">
                    <c:v>0.20499625476018396</c:v>
                  </c:pt>
                  <c:pt idx="8">
                    <c:v>0.14816557070478453</c:v>
                  </c:pt>
                </c:numCache>
              </c:numRef>
            </c:plus>
            <c:minus>
              <c:numRef>
                <c:f>'Error Bar Analysis'!$X$27:$X$35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3.5466335790314212E-2</c:v>
                  </c:pt>
                  <c:pt idx="2">
                    <c:v>9.2518406156288938E-2</c:v>
                  </c:pt>
                  <c:pt idx="3">
                    <c:v>0.15776126332951232</c:v>
                  </c:pt>
                  <c:pt idx="4">
                    <c:v>0.21011688141868759</c:v>
                  </c:pt>
                  <c:pt idx="5">
                    <c:v>0.22845963862849922</c:v>
                  </c:pt>
                  <c:pt idx="6">
                    <c:v>0.23503579403420341</c:v>
                  </c:pt>
                  <c:pt idx="7">
                    <c:v>0.20499625476018396</c:v>
                  </c:pt>
                  <c:pt idx="8">
                    <c:v>0.14816557070478453</c:v>
                  </c:pt>
                </c:numCache>
              </c:numRef>
            </c:minus>
          </c:errBars>
          <c:xVal>
            <c:numRef>
              <c:f>'Water Flux Models'!$V$4:$V$12</c:f>
              <c:numCache>
                <c:formatCode>0.00</c:formatCode>
                <c:ptCount val="9"/>
                <c:pt idx="0">
                  <c:v>0</c:v>
                </c:pt>
                <c:pt idx="1">
                  <c:v>5.0906113908546544</c:v>
                </c:pt>
                <c:pt idx="2">
                  <c:v>9.5561002994011961</c:v>
                </c:pt>
                <c:pt idx="3">
                  <c:v>14.485834580838324</c:v>
                </c:pt>
                <c:pt idx="4">
                  <c:v>19.215621597713664</c:v>
                </c:pt>
                <c:pt idx="5">
                  <c:v>22.428567297223733</c:v>
                </c:pt>
                <c:pt idx="6">
                  <c:v>29.245160247686446</c:v>
                </c:pt>
                <c:pt idx="7">
                  <c:v>33.016579341317367</c:v>
                </c:pt>
                <c:pt idx="8">
                  <c:v>38.075015310288506</c:v>
                </c:pt>
              </c:numCache>
            </c:numRef>
          </c:xVal>
          <c:yVal>
            <c:numRef>
              <c:f>'Water Flux Models'!$AB$4:$AB$12</c:f>
              <c:numCache>
                <c:formatCode>0.00</c:formatCode>
                <c:ptCount val="9"/>
                <c:pt idx="0">
                  <c:v>0</c:v>
                </c:pt>
                <c:pt idx="1">
                  <c:v>0.97260110391804078</c:v>
                </c:pt>
                <c:pt idx="2">
                  <c:v>1.7058267286143758</c:v>
                </c:pt>
                <c:pt idx="3">
                  <c:v>2.4242031634326318</c:v>
                </c:pt>
                <c:pt idx="4">
                  <c:v>2.8503861718176697</c:v>
                </c:pt>
                <c:pt idx="5">
                  <c:v>3.0052804208461961</c:v>
                </c:pt>
                <c:pt idx="6">
                  <c:v>3.6706312773298713</c:v>
                </c:pt>
                <c:pt idx="7">
                  <c:v>3.9598138816768396</c:v>
                </c:pt>
                <c:pt idx="8">
                  <c:v>3.8231103101940418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A7-4C1F-B9E3-6D4D92068B9A}"/>
            </c:ext>
          </c:extLst>
        </c:ser>
        <c:ser>
          <c:idx val="2"/>
          <c:order val="2"/>
          <c:tx>
            <c:v>Simulation, ICP with low S</c:v>
          </c:tx>
          <c:spPr>
            <a:ln w="19050">
              <a:solidFill>
                <a:schemeClr val="tx1"/>
              </a:solidFill>
              <a:prstDash val="dashDot"/>
            </a:ln>
          </c:spPr>
          <c:marker>
            <c:symbol val="triangle"/>
            <c:size val="9"/>
            <c:spPr>
              <a:noFill/>
              <a:ln>
                <a:noFill/>
              </a:ln>
            </c:spPr>
          </c:marker>
          <c:errBars>
            <c:errDir val="y"/>
            <c:errBarType val="both"/>
            <c:errValType val="fixedVal"/>
            <c:noEndCap val="1"/>
            <c:val val="0"/>
          </c:errBars>
          <c:xVal>
            <c:numRef>
              <c:f>'Water Flux Models'!$Q$4:$Q$15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24.131566412629294</c:v>
                </c:pt>
                <c:pt idx="8">
                  <c:v>27.578933043004898</c:v>
                </c:pt>
                <c:pt idx="9">
                  <c:v>31.026299673380514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Models'!$Z$4:$Z$15</c:f>
              <c:numCache>
                <c:formatCode>0.00</c:formatCode>
                <c:ptCount val="12"/>
                <c:pt idx="0">
                  <c:v>0</c:v>
                </c:pt>
                <c:pt idx="1">
                  <c:v>1.7961333925480552</c:v>
                </c:pt>
                <c:pt idx="2">
                  <c:v>3.3691924022957092</c:v>
                </c:pt>
                <c:pt idx="3">
                  <c:v>4.7220616117791749</c:v>
                </c:pt>
                <c:pt idx="4">
                  <c:v>5.8460872733898146</c:v>
                </c:pt>
                <c:pt idx="5">
                  <c:v>6.7451154971759131</c:v>
                </c:pt>
                <c:pt idx="6">
                  <c:v>7.4133771180650454</c:v>
                </c:pt>
                <c:pt idx="7">
                  <c:v>7.8479875535209986</c:v>
                </c:pt>
                <c:pt idx="8">
                  <c:v>8.0537544411041289</c:v>
                </c:pt>
                <c:pt idx="9">
                  <c:v>8.0220240332057955</c:v>
                </c:pt>
                <c:pt idx="10">
                  <c:v>7.7595270224104942</c:v>
                </c:pt>
                <c:pt idx="11">
                  <c:v>7.2662634087182294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A7-4C1F-B9E3-6D4D92068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3434032"/>
        <c:axId val="-493442736"/>
      </c:scatterChart>
      <c:valAx>
        <c:axId val="-4934340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ΔP (bar)</a:t>
                </a:r>
              </a:p>
            </c:rich>
          </c:tx>
          <c:layout>
            <c:manualLayout>
              <c:xMode val="edge"/>
              <c:yMode val="edge"/>
              <c:x val="0.46033099708690267"/>
              <c:y val="0.827177740870403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42736"/>
        <c:crosses val="autoZero"/>
        <c:crossBetween val="midCat"/>
      </c:valAx>
      <c:valAx>
        <c:axId val="-493442736"/>
        <c:scaling>
          <c:orientation val="minMax"/>
          <c:max val="9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Power Density, W (W/m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3434916789247501E-2"/>
              <c:y val="0.2271355230823764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4032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2470295059271437"/>
          <c:y val="0.88675532402152313"/>
          <c:w val="0.7388724870929595"/>
          <c:h val="8.8965465052831982E-2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4002147016669"/>
          <c:y val="6.8851105930889819E-2"/>
          <c:w val="0.80261390283250267"/>
          <c:h val="0.69985542399005896"/>
        </c:manualLayout>
      </c:layout>
      <c:scatterChart>
        <c:scatterStyle val="lineMarker"/>
        <c:varyColors val="0"/>
        <c:ser>
          <c:idx val="0"/>
          <c:order val="0"/>
          <c:tx>
            <c:v>Experiment, high ECP + ICP</c:v>
          </c:tx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Analysis'!$O$43:$O$47</c:f>
                <c:numCache>
                  <c:formatCode>General</c:formatCode>
                  <c:ptCount val="5"/>
                  <c:pt idx="0">
                    <c:v>0.61385671597641178</c:v>
                  </c:pt>
                  <c:pt idx="1">
                    <c:v>0.67261487587033897</c:v>
                  </c:pt>
                  <c:pt idx="2">
                    <c:v>0.41013487146925265</c:v>
                  </c:pt>
                  <c:pt idx="3">
                    <c:v>0.26660500946451671</c:v>
                  </c:pt>
                  <c:pt idx="4">
                    <c:v>0.160327646329087</c:v>
                  </c:pt>
                </c:numCache>
              </c:numRef>
            </c:plus>
            <c:minus>
              <c:numRef>
                <c:f>'Error Bar Analysis'!$O$43:$O$47</c:f>
                <c:numCache>
                  <c:formatCode>General</c:formatCode>
                  <c:ptCount val="5"/>
                  <c:pt idx="0">
                    <c:v>0.61385671597641178</c:v>
                  </c:pt>
                  <c:pt idx="1">
                    <c:v>0.67261487587033897</c:v>
                  </c:pt>
                  <c:pt idx="2">
                    <c:v>0.41013487146925265</c:v>
                  </c:pt>
                  <c:pt idx="3">
                    <c:v>0.26660500946451671</c:v>
                  </c:pt>
                  <c:pt idx="4">
                    <c:v>0.160327646329087</c:v>
                  </c:pt>
                </c:numCache>
              </c:numRef>
            </c:minus>
          </c:errBars>
          <c:xVal>
            <c:numRef>
              <c:f>'Water Flux Models'!$AI$4:$AI$8</c:f>
              <c:numCache>
                <c:formatCode>0.00</c:formatCode>
                <c:ptCount val="5"/>
                <c:pt idx="0">
                  <c:v>0</c:v>
                </c:pt>
                <c:pt idx="1">
                  <c:v>9.9525474618943921</c:v>
                </c:pt>
                <c:pt idx="2">
                  <c:v>18.492823727544906</c:v>
                </c:pt>
                <c:pt idx="3">
                  <c:v>26.620565119760478</c:v>
                </c:pt>
                <c:pt idx="4">
                  <c:v>35.560735914534575</c:v>
                </c:pt>
              </c:numCache>
            </c:numRef>
          </c:xVal>
          <c:yVal>
            <c:numRef>
              <c:f>'Water Flux Models'!$AK$4:$AK$8</c:f>
              <c:numCache>
                <c:formatCode>0.00</c:formatCode>
                <c:ptCount val="5"/>
                <c:pt idx="0">
                  <c:v>10.050033003300333</c:v>
                </c:pt>
                <c:pt idx="1">
                  <c:v>7.2969916223101263</c:v>
                </c:pt>
                <c:pt idx="2">
                  <c:v>5.8200034218303642</c:v>
                </c:pt>
                <c:pt idx="3">
                  <c:v>4.6627736796239398</c:v>
                </c:pt>
                <c:pt idx="4">
                  <c:v>3.6540212808382186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11-4717-9D44-9F8DBC6977CB}"/>
            </c:ext>
          </c:extLst>
        </c:ser>
        <c:ser>
          <c:idx val="1"/>
          <c:order val="1"/>
          <c:tx>
            <c:v>Experiment, ICP with high S</c:v>
          </c:tx>
          <c:spPr>
            <a:ln w="25400">
              <a:noFill/>
              <a:prstDash val="sysDot"/>
            </a:ln>
          </c:spPr>
          <c:marker>
            <c:symbol val="diamond"/>
            <c:size val="9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errBars>
            <c:errDir val="y"/>
            <c:errBarType val="both"/>
            <c:errValType val="cust"/>
            <c:noEndCap val="1"/>
            <c:plus>
              <c:numRef>
                <c:f>'Error Bar Analysis'!$P$43:$P$47</c:f>
                <c:numCache>
                  <c:formatCode>General</c:formatCode>
                  <c:ptCount val="5"/>
                  <c:pt idx="0">
                    <c:v>0.3</c:v>
                  </c:pt>
                  <c:pt idx="1">
                    <c:v>0.3</c:v>
                  </c:pt>
                  <c:pt idx="2">
                    <c:v>0.2</c:v>
                  </c:pt>
                  <c:pt idx="3">
                    <c:v>0.15</c:v>
                  </c:pt>
                  <c:pt idx="4">
                    <c:v>0.16</c:v>
                  </c:pt>
                </c:numCache>
              </c:numRef>
            </c:plus>
            <c:minus>
              <c:numRef>
                <c:f>'Error Bar Analysis'!$P$43:$P$47</c:f>
                <c:numCache>
                  <c:formatCode>General</c:formatCode>
                  <c:ptCount val="5"/>
                  <c:pt idx="0">
                    <c:v>0.3</c:v>
                  </c:pt>
                  <c:pt idx="1">
                    <c:v>0.3</c:v>
                  </c:pt>
                  <c:pt idx="2">
                    <c:v>0.2</c:v>
                  </c:pt>
                  <c:pt idx="3">
                    <c:v>0.15</c:v>
                  </c:pt>
                  <c:pt idx="4">
                    <c:v>0.16</c:v>
                  </c:pt>
                </c:numCache>
              </c:numRef>
            </c:minus>
          </c:errBars>
          <c:xVal>
            <c:numRef>
              <c:f>'Water Flux Models'!$AI$4:$AI$8</c:f>
              <c:numCache>
                <c:formatCode>0.00</c:formatCode>
                <c:ptCount val="5"/>
                <c:pt idx="0">
                  <c:v>0</c:v>
                </c:pt>
                <c:pt idx="1">
                  <c:v>9.9525474618943921</c:v>
                </c:pt>
                <c:pt idx="2">
                  <c:v>18.492823727544906</c:v>
                </c:pt>
                <c:pt idx="3">
                  <c:v>26.620565119760478</c:v>
                </c:pt>
                <c:pt idx="4">
                  <c:v>35.560735914534575</c:v>
                </c:pt>
              </c:numCache>
            </c:numRef>
          </c:xVal>
          <c:yVal>
            <c:numRef>
              <c:f>'Water Flux Models'!$AJ$4:$AJ$8</c:f>
              <c:numCache>
                <c:formatCode>0.00</c:formatCode>
                <c:ptCount val="5"/>
                <c:pt idx="0">
                  <c:v>8.5</c:v>
                </c:pt>
                <c:pt idx="1">
                  <c:v>7</c:v>
                </c:pt>
                <c:pt idx="2">
                  <c:v>6.5</c:v>
                </c:pt>
                <c:pt idx="3">
                  <c:v>5.6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11-4717-9D44-9F8DBC6977CB}"/>
            </c:ext>
          </c:extLst>
        </c:ser>
        <c:ser>
          <c:idx val="2"/>
          <c:order val="2"/>
          <c:tx>
            <c:v>Simulation, ICP with low S</c:v>
          </c:tx>
          <c:spPr>
            <a:ln w="19050">
              <a:solidFill>
                <a:schemeClr val="tx1"/>
              </a:solidFill>
              <a:prstDash val="dashDot"/>
            </a:ln>
          </c:spPr>
          <c:marker>
            <c:symbol val="triangle"/>
            <c:size val="9"/>
            <c:spPr>
              <a:noFill/>
              <a:ln>
                <a:noFill/>
              </a:ln>
            </c:spPr>
          </c:marker>
          <c:errBars>
            <c:errDir val="x"/>
            <c:errBarType val="both"/>
            <c:errValType val="fixedVal"/>
            <c:noEndCap val="1"/>
            <c:val val="0"/>
          </c:errBars>
          <c:xVal>
            <c:numRef>
              <c:f>'Water Flux Models'!$AE$4:$AE$15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</c:v>
                </c:pt>
                <c:pt idx="8">
                  <c:v>27.578933043004898</c:v>
                </c:pt>
                <c:pt idx="9">
                  <c:v>31.02629967338051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Models'!$AG$4:$AG$15</c:f>
              <c:numCache>
                <c:formatCode>General</c:formatCode>
                <c:ptCount val="12"/>
                <c:pt idx="0">
                  <c:v>25.21</c:v>
                </c:pt>
                <c:pt idx="1">
                  <c:v>24.16</c:v>
                </c:pt>
                <c:pt idx="2">
                  <c:v>23.1</c:v>
                </c:pt>
                <c:pt idx="3">
                  <c:v>22.02</c:v>
                </c:pt>
                <c:pt idx="4">
                  <c:v>20.94</c:v>
                </c:pt>
                <c:pt idx="5">
                  <c:v>19.84</c:v>
                </c:pt>
                <c:pt idx="6">
                  <c:v>18.73</c:v>
                </c:pt>
                <c:pt idx="7">
                  <c:v>17.62</c:v>
                </c:pt>
                <c:pt idx="8">
                  <c:v>16.489999999999998</c:v>
                </c:pt>
                <c:pt idx="9">
                  <c:v>15.35</c:v>
                </c:pt>
                <c:pt idx="10">
                  <c:v>14.21</c:v>
                </c:pt>
                <c:pt idx="11">
                  <c:v>13.05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11-4717-9D44-9F8DBC697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3439472"/>
        <c:axId val="-493432944"/>
      </c:scatterChart>
      <c:valAx>
        <c:axId val="-4934394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ΔP (bar)</a:t>
                </a:r>
              </a:p>
            </c:rich>
          </c:tx>
          <c:layout>
            <c:manualLayout>
              <c:xMode val="edge"/>
              <c:yMode val="edge"/>
              <c:x val="0.45923094228606043"/>
              <c:y val="0.831224276024677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2944"/>
        <c:crosses val="autoZero"/>
        <c:crossBetween val="midCat"/>
      </c:valAx>
      <c:valAx>
        <c:axId val="-4934329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 Flux, J</a:t>
                </a:r>
                <a:r>
                  <a:rPr lang="en-US" baseline="-25000"/>
                  <a:t>w</a:t>
                </a:r>
                <a:r>
                  <a:rPr lang="en-US"/>
                  <a:t> (liters/m</a:t>
                </a:r>
                <a:r>
                  <a:rPr lang="en-US" baseline="30000"/>
                  <a:t>2</a:t>
                </a:r>
                <a:r>
                  <a:rPr lang="en-US"/>
                  <a:t>-hr)</a:t>
                </a:r>
              </a:p>
            </c:rich>
          </c:tx>
          <c:layout>
            <c:manualLayout>
              <c:xMode val="edge"/>
              <c:yMode val="edge"/>
              <c:x val="1.6110923428300838E-2"/>
              <c:y val="0.2022941740008895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93439472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4668097257073634"/>
          <c:y val="0.88270878886724891"/>
          <c:w val="0.71982486804534063"/>
          <c:h val="0.10515160566992861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4002147016669"/>
          <c:y val="6.8851105930889819E-2"/>
          <c:w val="0.80261390283250267"/>
          <c:h val="0.70187869156719596"/>
        </c:manualLayout>
      </c:layout>
      <c:scatterChart>
        <c:scatterStyle val="lineMarker"/>
        <c:varyColors val="0"/>
        <c:ser>
          <c:idx val="0"/>
          <c:order val="0"/>
          <c:tx>
            <c:v>Experiment, high ECP + ICP</c:v>
          </c:tx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'Error Bar Analysis'!$W$43:$W$47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0.18671317635079956</c:v>
                  </c:pt>
                  <c:pt idx="2">
                    <c:v>0.21154568352519701</c:v>
                  </c:pt>
                  <c:pt idx="3">
                    <c:v>0.19795196533432347</c:v>
                  </c:pt>
                  <c:pt idx="4">
                    <c:v>0.15902060399011861</c:v>
                  </c:pt>
                </c:numCache>
              </c:numRef>
            </c:plus>
            <c:minus>
              <c:numRef>
                <c:f>'Error Bar Analysis'!$W$43:$W$47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0.18671317635079956</c:v>
                  </c:pt>
                  <c:pt idx="2">
                    <c:v>0.21154568352519701</c:v>
                  </c:pt>
                  <c:pt idx="3">
                    <c:v>0.19795196533432347</c:v>
                  </c:pt>
                  <c:pt idx="4">
                    <c:v>0.15902060399011861</c:v>
                  </c:pt>
                </c:numCache>
              </c:numRef>
            </c:minus>
          </c:errBars>
          <c:xVal>
            <c:numRef>
              <c:f>'Water Flux Models'!$AI$4:$AI$8</c:f>
              <c:numCache>
                <c:formatCode>0.00</c:formatCode>
                <c:ptCount val="5"/>
                <c:pt idx="0">
                  <c:v>0</c:v>
                </c:pt>
                <c:pt idx="1">
                  <c:v>9.9525474618943921</c:v>
                </c:pt>
                <c:pt idx="2">
                  <c:v>18.492823727544906</c:v>
                </c:pt>
                <c:pt idx="3">
                  <c:v>26.620565119760478</c:v>
                </c:pt>
                <c:pt idx="4">
                  <c:v>35.560735914534575</c:v>
                </c:pt>
              </c:numCache>
            </c:numRef>
          </c:xVal>
          <c:yVal>
            <c:numRef>
              <c:f>'Water Flux Models'!$AN$4:$AN$8</c:f>
              <c:numCache>
                <c:formatCode>0.00</c:formatCode>
                <c:ptCount val="5"/>
                <c:pt idx="0">
                  <c:v>0</c:v>
                </c:pt>
                <c:pt idx="1">
                  <c:v>2.0255937423978985</c:v>
                </c:pt>
                <c:pt idx="2">
                  <c:v>3.0019310418046015</c:v>
                </c:pt>
                <c:pt idx="3">
                  <c:v>3.4620700325346285</c:v>
                </c:pt>
                <c:pt idx="4">
                  <c:v>3.6242325286741406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74-4F14-A432-9037489CB3EE}"/>
            </c:ext>
          </c:extLst>
        </c:ser>
        <c:ser>
          <c:idx val="1"/>
          <c:order val="1"/>
          <c:tx>
            <c:v>Experiment, ICP with high S</c:v>
          </c:tx>
          <c:spPr>
            <a:ln w="25400">
              <a:noFill/>
              <a:prstDash val="sysDot"/>
            </a:ln>
          </c:spPr>
          <c:marker>
            <c:symbol val="diamond"/>
            <c:size val="9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errBars>
            <c:errDir val="y"/>
            <c:errBarType val="both"/>
            <c:errValType val="cust"/>
            <c:noEndCap val="1"/>
            <c:plus>
              <c:numRef>
                <c:f>'Error Bar Analysis'!$X$43:$X$47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9.3356588175399782E-2</c:v>
                  </c:pt>
                  <c:pt idx="2">
                    <c:v>0.1057728417625985</c:v>
                  </c:pt>
                  <c:pt idx="3">
                    <c:v>9.8975982667161733E-2</c:v>
                  </c:pt>
                  <c:pt idx="4">
                    <c:v>7.9510301995059304E-2</c:v>
                  </c:pt>
                </c:numCache>
              </c:numRef>
            </c:plus>
            <c:minus>
              <c:numRef>
                <c:f>'Error Bar Analysis'!$X$43:$X$47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9.3356588175399782E-2</c:v>
                  </c:pt>
                  <c:pt idx="2">
                    <c:v>0.1057728417625985</c:v>
                  </c:pt>
                  <c:pt idx="3">
                    <c:v>9.8975982667161733E-2</c:v>
                  </c:pt>
                  <c:pt idx="4">
                    <c:v>7.9510301995059304E-2</c:v>
                  </c:pt>
                </c:numCache>
              </c:numRef>
            </c:minus>
          </c:errBars>
          <c:xVal>
            <c:numRef>
              <c:f>'Water Flux Models'!$AI$4:$AI$8</c:f>
              <c:numCache>
                <c:formatCode>0.00</c:formatCode>
                <c:ptCount val="5"/>
                <c:pt idx="0">
                  <c:v>0</c:v>
                </c:pt>
                <c:pt idx="1">
                  <c:v>9.9525474618943921</c:v>
                </c:pt>
                <c:pt idx="2">
                  <c:v>18.492823727544906</c:v>
                </c:pt>
                <c:pt idx="3">
                  <c:v>26.620565119760478</c:v>
                </c:pt>
                <c:pt idx="4">
                  <c:v>35.560735914534575</c:v>
                </c:pt>
              </c:numCache>
            </c:numRef>
          </c:xVal>
          <c:yVal>
            <c:numRef>
              <c:f>'Water Flux Models'!$AO$4:$AO$8</c:f>
              <c:numCache>
                <c:formatCode>0.00</c:formatCode>
                <c:ptCount val="5"/>
                <c:pt idx="0">
                  <c:v>0</c:v>
                </c:pt>
                <c:pt idx="1">
                  <c:v>1.943150949143664</c:v>
                </c:pt>
                <c:pt idx="2">
                  <c:v>3.3526701545466278</c:v>
                </c:pt>
                <c:pt idx="3">
                  <c:v>4.1579526509975402</c:v>
                </c:pt>
                <c:pt idx="4">
                  <c:v>4.9592383980899468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74-4F14-A432-9037489CB3EE}"/>
            </c:ext>
          </c:extLst>
        </c:ser>
        <c:ser>
          <c:idx val="2"/>
          <c:order val="2"/>
          <c:tx>
            <c:v>Simulation, ICP with low S</c:v>
          </c:tx>
          <c:spPr>
            <a:ln w="19050">
              <a:solidFill>
                <a:schemeClr val="tx1"/>
              </a:solidFill>
              <a:prstDash val="dashDot"/>
            </a:ln>
          </c:spPr>
          <c:marker>
            <c:symbol val="triangle"/>
            <c:size val="9"/>
            <c:spPr>
              <a:noFill/>
              <a:ln>
                <a:noFill/>
              </a:ln>
            </c:spPr>
          </c:marker>
          <c:errBars>
            <c:errDir val="y"/>
            <c:errBarType val="both"/>
            <c:errValType val="fixedVal"/>
            <c:noEndCap val="1"/>
            <c:val val="0"/>
          </c:errBars>
          <c:xVal>
            <c:numRef>
              <c:f>'Water Flux Models'!$AE$4:$AE$15</c:f>
              <c:numCache>
                <c:formatCode>0.00</c:formatCode>
                <c:ptCount val="12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</c:v>
                </c:pt>
                <c:pt idx="8">
                  <c:v>27.578933043004898</c:v>
                </c:pt>
                <c:pt idx="9">
                  <c:v>31.02629967338051</c:v>
                </c:pt>
                <c:pt idx="10">
                  <c:v>34.473666303756126</c:v>
                </c:pt>
                <c:pt idx="11">
                  <c:v>37.921032934131738</c:v>
                </c:pt>
              </c:numCache>
            </c:numRef>
          </c:xVal>
          <c:yVal>
            <c:numRef>
              <c:f>'Water Flux Models'!$AM$4:$AM$15</c:f>
              <c:numCache>
                <c:formatCode>0.00</c:formatCode>
                <c:ptCount val="12"/>
                <c:pt idx="0">
                  <c:v>0</c:v>
                </c:pt>
                <c:pt idx="1">
                  <c:v>2.3230504691627947</c:v>
                </c:pt>
                <c:pt idx="2">
                  <c:v>4.4422571057666032</c:v>
                </c:pt>
                <c:pt idx="3">
                  <c:v>6.351850744739</c:v>
                </c:pt>
                <c:pt idx="4">
                  <c:v>8.0537544411041289</c:v>
                </c:pt>
                <c:pt idx="5">
                  <c:v>9.5383529197412766</c:v>
                </c:pt>
                <c:pt idx="6">
                  <c:v>10.80564618065045</c:v>
                </c:pt>
                <c:pt idx="7">
                  <c:v>11.859480333879931</c:v>
                </c:pt>
                <c:pt idx="8">
                  <c:v>12.684470939236585</c:v>
                </c:pt>
                <c:pt idx="9">
                  <c:v>13.283502579256627</c:v>
                </c:pt>
                <c:pt idx="10">
                  <c:v>13.663305946524554</c:v>
                </c:pt>
                <c:pt idx="11">
                  <c:v>13.802727435774802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74-4F14-A432-9037489CB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51472"/>
        <c:axId val="-465942768"/>
      </c:scatterChart>
      <c:valAx>
        <c:axId val="-46595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Δ</a:t>
                </a:r>
                <a:r>
                  <a:rPr lang="en-US"/>
                  <a:t>P (bar)</a:t>
                </a:r>
              </a:p>
            </c:rich>
          </c:tx>
          <c:layout>
            <c:manualLayout>
              <c:xMode val="edge"/>
              <c:yMode val="edge"/>
              <c:x val="0.45996377375904934"/>
              <c:y val="0.835273200865066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42768"/>
        <c:crosses val="autoZero"/>
        <c:crossBetween val="midCat"/>
      </c:valAx>
      <c:valAx>
        <c:axId val="-465942768"/>
        <c:scaling>
          <c:orientation val="minMax"/>
          <c:max val="18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Power Density,</a:t>
                </a:r>
                <a:r>
                  <a:rPr lang="en-US" baseline="0"/>
                  <a:t> </a:t>
                </a:r>
                <a:r>
                  <a:rPr lang="en-US"/>
                  <a:t>W (W/m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1.7574618354223869E-2"/>
              <c:y val="0.2251162019173674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51472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4668097257073634"/>
          <c:y val="0.89484839433007146"/>
          <c:w val="0.7168944651149376"/>
          <c:h val="9.3012000207106135E-2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932825704479249"/>
          <c:y val="7.6939290024255327E-2"/>
          <c:w val="0.70190164690952095"/>
          <c:h val="0.73283293306090913"/>
        </c:manualLayout>
      </c:layout>
      <c:scatterChart>
        <c:scatterStyle val="lineMarker"/>
        <c:varyColors val="0"/>
        <c:ser>
          <c:idx val="0"/>
          <c:order val="0"/>
          <c:tx>
            <c:v>Experiment</c:v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rgbClr val="002060"/>
              </a:solidFill>
            </c:spPr>
          </c:marker>
          <c:xVal>
            <c:numRef>
              <c:f>'Salt flux'!$E$3:$E$12</c:f>
              <c:numCache>
                <c:formatCode>0.00</c:formatCode>
                <c:ptCount val="10"/>
                <c:pt idx="0">
                  <c:v>0</c:v>
                </c:pt>
                <c:pt idx="1">
                  <c:v>2.0615252449646158</c:v>
                </c:pt>
                <c:pt idx="2">
                  <c:v>4.4516994420250411</c:v>
                </c:pt>
                <c:pt idx="3">
                  <c:v>6.2213476456178567</c:v>
                </c:pt>
                <c:pt idx="4">
                  <c:v>8.5701534431137727</c:v>
                </c:pt>
                <c:pt idx="5">
                  <c:v>10.371977068590091</c:v>
                </c:pt>
                <c:pt idx="6">
                  <c:v>12.341572536744692</c:v>
                </c:pt>
                <c:pt idx="7">
                  <c:v>14.492729314099076</c:v>
                </c:pt>
                <c:pt idx="8">
                  <c:v>16.358903783342406</c:v>
                </c:pt>
                <c:pt idx="9">
                  <c:v>18.082587098530215</c:v>
                </c:pt>
              </c:numCache>
            </c:numRef>
          </c:xVal>
          <c:yVal>
            <c:numRef>
              <c:f>'Salt flux'!$M$3:$M$12</c:f>
              <c:numCache>
                <c:formatCode>General</c:formatCode>
                <c:ptCount val="10"/>
                <c:pt idx="0">
                  <c:v>0</c:v>
                </c:pt>
                <c:pt idx="1">
                  <c:v>3.5677879714576981E-6</c:v>
                </c:pt>
                <c:pt idx="2">
                  <c:v>1.160420775805388E-5</c:v>
                </c:pt>
                <c:pt idx="3">
                  <c:v>1.7924297924297919E-5</c:v>
                </c:pt>
                <c:pt idx="4">
                  <c:v>2.9778614182283765E-5</c:v>
                </c:pt>
                <c:pt idx="5">
                  <c:v>4.1276975472377904E-5</c:v>
                </c:pt>
                <c:pt idx="6">
                  <c:v>4.9269486448973657E-5</c:v>
                </c:pt>
                <c:pt idx="7">
                  <c:v>5.4323836657169585E-5</c:v>
                </c:pt>
                <c:pt idx="8">
                  <c:v>1.2204020259575712E-4</c:v>
                </c:pt>
                <c:pt idx="9">
                  <c:v>2.3309341730394644E-4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8-4736-B6FA-34B05C0E4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46032"/>
        <c:axId val="-465949296"/>
      </c:scatterChart>
      <c:scatterChart>
        <c:scatterStyle val="lineMarker"/>
        <c:varyColors val="0"/>
        <c:ser>
          <c:idx val="1"/>
          <c:order val="1"/>
          <c:tx>
            <c:v>Calculation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C00000"/>
              </a:solidFill>
            </c:spPr>
          </c:marker>
          <c:xVal>
            <c:numRef>
              <c:f>'Salt flux'!$E$3:$E$12</c:f>
              <c:numCache>
                <c:formatCode>0.00</c:formatCode>
                <c:ptCount val="10"/>
                <c:pt idx="0">
                  <c:v>0</c:v>
                </c:pt>
                <c:pt idx="1">
                  <c:v>2.0615252449646158</c:v>
                </c:pt>
                <c:pt idx="2">
                  <c:v>4.4516994420250411</c:v>
                </c:pt>
                <c:pt idx="3">
                  <c:v>6.2213476456178567</c:v>
                </c:pt>
                <c:pt idx="4">
                  <c:v>8.5701534431137727</c:v>
                </c:pt>
                <c:pt idx="5">
                  <c:v>10.371977068590091</c:v>
                </c:pt>
                <c:pt idx="6">
                  <c:v>12.341572536744692</c:v>
                </c:pt>
                <c:pt idx="7">
                  <c:v>14.492729314099076</c:v>
                </c:pt>
                <c:pt idx="8">
                  <c:v>16.358903783342406</c:v>
                </c:pt>
                <c:pt idx="9">
                  <c:v>18.082587098530215</c:v>
                </c:pt>
              </c:numCache>
            </c:numRef>
          </c:xVal>
          <c:yVal>
            <c:numRef>
              <c:f>'Salt flux'!$R$3:$R$12</c:f>
              <c:numCache>
                <c:formatCode>General</c:formatCode>
                <c:ptCount val="10"/>
                <c:pt idx="0">
                  <c:v>5.4089499062699275E-4</c:v>
                </c:pt>
                <c:pt idx="1">
                  <c:v>1.1444884498986441E-3</c:v>
                </c:pt>
                <c:pt idx="2">
                  <c:v>2.1801861899632576E-3</c:v>
                </c:pt>
                <c:pt idx="3">
                  <c:v>3.0936627432271544E-3</c:v>
                </c:pt>
                <c:pt idx="4">
                  <c:v>5.0575505283339704E-3</c:v>
                </c:pt>
                <c:pt idx="5">
                  <c:v>7.3894218895898299E-3</c:v>
                </c:pt>
                <c:pt idx="6">
                  <c:v>9.6302018986659937E-3</c:v>
                </c:pt>
                <c:pt idx="7">
                  <c:v>1.1641426859635788E-2</c:v>
                </c:pt>
                <c:pt idx="8">
                  <c:v>2.6644865363950183E-2</c:v>
                </c:pt>
                <c:pt idx="9">
                  <c:v>5.5212501446485387E-2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8-4736-B6FA-34B05C0E4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43856"/>
        <c:axId val="-465941136"/>
      </c:scatterChart>
      <c:valAx>
        <c:axId val="-46594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>
                    <a:sym typeface="Symbol" panose="05050102010706020507" pitchFamily="18" charset="2"/>
                  </a:rPr>
                  <a:t></a:t>
                </a:r>
                <a:r>
                  <a:rPr lang="en-US"/>
                  <a:t>P (bar)</a:t>
                </a:r>
              </a:p>
            </c:rich>
          </c:tx>
          <c:layout>
            <c:manualLayout>
              <c:xMode val="edge"/>
              <c:yMode val="edge"/>
              <c:x val="0.47099097228231085"/>
              <c:y val="0.8763390008722354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49296"/>
        <c:crosses val="autoZero"/>
        <c:crossBetween val="midCat"/>
      </c:valAx>
      <c:valAx>
        <c:axId val="-4659492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J</a:t>
                </a:r>
                <a:r>
                  <a:rPr lang="en-US" baseline="-25000"/>
                  <a:t>s</a:t>
                </a:r>
                <a:r>
                  <a:rPr lang="en-US"/>
                  <a:t>/J</a:t>
                </a:r>
                <a:r>
                  <a:rPr lang="en-US" baseline="-25000"/>
                  <a:t>w</a:t>
                </a:r>
                <a:r>
                  <a:rPr lang="en-US"/>
                  <a:t> (moles/L)</a:t>
                </a:r>
              </a:p>
            </c:rich>
          </c:tx>
          <c:layout>
            <c:manualLayout>
              <c:xMode val="edge"/>
              <c:yMode val="edge"/>
              <c:x val="1.4648092065414901E-2"/>
              <c:y val="0.33850047196300764"/>
            </c:manualLayout>
          </c:layout>
          <c:overlay val="0"/>
        </c:title>
        <c:numFmt formatCode="#,##0.0000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46032"/>
        <c:crosses val="autoZero"/>
        <c:crossBetween val="midCat"/>
      </c:valAx>
      <c:valAx>
        <c:axId val="-46594113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J</a:t>
                </a:r>
                <a:r>
                  <a:rPr lang="en-US" baseline="-25000"/>
                  <a:t>s</a:t>
                </a:r>
                <a:r>
                  <a:rPr lang="en-US"/>
                  <a:t>/J</a:t>
                </a:r>
                <a:r>
                  <a:rPr lang="en-US" baseline="-25000"/>
                  <a:t>w</a:t>
                </a:r>
                <a:r>
                  <a:rPr lang="en-US"/>
                  <a:t> (moles/L)</a:t>
                </a:r>
              </a:p>
            </c:rich>
          </c:tx>
          <c:layout>
            <c:manualLayout>
              <c:xMode val="edge"/>
              <c:yMode val="edge"/>
              <c:x val="0.94609869920106138"/>
              <c:y val="0.3451944607075860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crossAx val="-465943856"/>
        <c:crosses val="max"/>
        <c:crossBetween val="midCat"/>
      </c:valAx>
      <c:valAx>
        <c:axId val="-46594385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465941136"/>
        <c:crosses val="autoZero"/>
        <c:crossBetween val="midCat"/>
      </c:valAx>
      <c:spPr>
        <a:ln w="15875">
          <a:solidFill>
            <a:sysClr val="windowText" lastClr="000000"/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ln w="15875">
      <a:solidFill>
        <a:schemeClr val="tx1"/>
      </a:solidFill>
    </a:ln>
  </c:spPr>
  <c:txPr>
    <a:bodyPr/>
    <a:lstStyle/>
    <a:p>
      <a:pPr>
        <a:defRPr sz="1800">
          <a:latin typeface="Times New Roman" pitchFamily="18" charset="0"/>
          <a:cs typeface="Times New Roman" pitchFamily="18" charset="0"/>
        </a:defRPr>
      </a:pPr>
      <a:endParaRPr lang="en-US"/>
    </a:p>
  </c:tx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54588014074165"/>
          <c:y val="6.4806988108223995E-2"/>
          <c:w val="0.80700804416192751"/>
          <c:h val="0.76662080679513978"/>
        </c:manualLayout>
      </c:layout>
      <c:scatterChart>
        <c:scatterStyle val="lineMarker"/>
        <c:varyColors val="0"/>
        <c:ser>
          <c:idx val="0"/>
          <c:order val="0"/>
          <c:tx>
            <c:v>Experiment, ICP with high S</c:v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rgbClr val="0070C0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[1]Sheet1!$W$54:$W$58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0.21077635994137128</c:v>
                  </c:pt>
                  <c:pt idx="2">
                    <c:v>0.35790265610391192</c:v>
                  </c:pt>
                  <c:pt idx="3">
                    <c:v>0.35750957573466835</c:v>
                  </c:pt>
                  <c:pt idx="4">
                    <c:v>0.30380190030246501</c:v>
                  </c:pt>
                </c:numCache>
              </c:numRef>
            </c:plus>
            <c:minus>
              <c:numRef>
                <c:f>[1]Sheet1!$W$54:$W$58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0.21077635994137128</c:v>
                  </c:pt>
                  <c:pt idx="2">
                    <c:v>0.35790265610391192</c:v>
                  </c:pt>
                  <c:pt idx="3">
                    <c:v>0.35750957573466835</c:v>
                  </c:pt>
                  <c:pt idx="4">
                    <c:v>0.30380190030246501</c:v>
                  </c:pt>
                </c:numCache>
              </c:numRef>
            </c:minus>
          </c:errBars>
          <c:xVal>
            <c:numRef>
              <c:f>'Water Flux Models'!$AV$4:$AV$8</c:f>
              <c:numCache>
                <c:formatCode>0.00</c:formatCode>
                <c:ptCount val="5"/>
                <c:pt idx="0">
                  <c:v>0</c:v>
                </c:pt>
                <c:pt idx="1">
                  <c:v>10.08010002721829</c:v>
                </c:pt>
                <c:pt idx="2">
                  <c:v>20.337164874795864</c:v>
                </c:pt>
                <c:pt idx="3">
                  <c:v>28.55109043277082</c:v>
                </c:pt>
                <c:pt idx="4">
                  <c:v>35.984762010070767</c:v>
                </c:pt>
              </c:numCache>
            </c:numRef>
          </c:xVal>
          <c:yVal>
            <c:numRef>
              <c:f>'Water Flux Models'!$AZ$4:$AZ$8</c:f>
              <c:numCache>
                <c:formatCode>0.00</c:formatCode>
                <c:ptCount val="5"/>
                <c:pt idx="0">
                  <c:v>0</c:v>
                </c:pt>
                <c:pt idx="1">
                  <c:v>1.0476282501067526</c:v>
                </c:pt>
                <c:pt idx="2">
                  <c:v>1.3066073287457074</c:v>
                </c:pt>
                <c:pt idx="3">
                  <c:v>1.2717109029106328</c:v>
                </c:pt>
                <c:pt idx="4">
                  <c:v>0.69333037260898989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17-4292-8242-A703673ED6A7}"/>
            </c:ext>
          </c:extLst>
        </c:ser>
        <c:ser>
          <c:idx val="2"/>
          <c:order val="1"/>
          <c:tx>
            <c:v>Simulation, ICP with low S</c:v>
          </c:tx>
          <c:spPr>
            <a:ln w="19050">
              <a:solidFill>
                <a:schemeClr val="tx1"/>
              </a:solidFill>
              <a:prstDash val="dashDot"/>
            </a:ln>
          </c:spPr>
          <c:marker>
            <c:symbol val="triangle"/>
            <c:size val="9"/>
            <c:spPr>
              <a:noFill/>
              <a:ln>
                <a:noFill/>
              </a:ln>
            </c:spPr>
          </c:marker>
          <c:errBars>
            <c:errDir val="y"/>
            <c:errBarType val="both"/>
            <c:errValType val="fixedVal"/>
            <c:noEndCap val="1"/>
            <c:val val="0"/>
          </c:errBars>
          <c:xVal>
            <c:numRef>
              <c:f>'Water Flux Models'!$AR$4:$AR$24</c:f>
              <c:numCache>
                <c:formatCode>0.00</c:formatCode>
                <c:ptCount val="21"/>
                <c:pt idx="0">
                  <c:v>0</c:v>
                </c:pt>
                <c:pt idx="1">
                  <c:v>3.4473666303756123</c:v>
                </c:pt>
                <c:pt idx="2">
                  <c:v>6.8947332607512246</c:v>
                </c:pt>
                <c:pt idx="3">
                  <c:v>10.342099891126837</c:v>
                </c:pt>
                <c:pt idx="4">
                  <c:v>13.789466521502449</c:v>
                </c:pt>
                <c:pt idx="5">
                  <c:v>17.236833151878063</c:v>
                </c:pt>
                <c:pt idx="6">
                  <c:v>20.684199782253675</c:v>
                </c:pt>
                <c:pt idx="7">
                  <c:v>24.13156641262929</c:v>
                </c:pt>
                <c:pt idx="8">
                  <c:v>27.578933043004898</c:v>
                </c:pt>
                <c:pt idx="9">
                  <c:v>31.02629967338051</c:v>
                </c:pt>
                <c:pt idx="10">
                  <c:v>34.473666303756126</c:v>
                </c:pt>
                <c:pt idx="11">
                  <c:v>37.921032934131738</c:v>
                </c:pt>
                <c:pt idx="12">
                  <c:v>41.368399564507349</c:v>
                </c:pt>
                <c:pt idx="13">
                  <c:v>44.815766194882961</c:v>
                </c:pt>
                <c:pt idx="14">
                  <c:v>48.26313282525858</c:v>
                </c:pt>
                <c:pt idx="15">
                  <c:v>51.710499455634185</c:v>
                </c:pt>
                <c:pt idx="16">
                  <c:v>55.157866086009797</c:v>
                </c:pt>
                <c:pt idx="17">
                  <c:v>56.536812738160044</c:v>
                </c:pt>
                <c:pt idx="18">
                  <c:v>58.605232716385409</c:v>
                </c:pt>
                <c:pt idx="19">
                  <c:v>62.052599346761021</c:v>
                </c:pt>
                <c:pt idx="20">
                  <c:v>63.431545998911268</c:v>
                </c:pt>
              </c:numCache>
            </c:numRef>
          </c:xVal>
          <c:yVal>
            <c:numRef>
              <c:f>'Water Flux Models'!$AY$4:$AY$24</c:f>
              <c:numCache>
                <c:formatCode>0.00</c:formatCode>
                <c:ptCount val="21"/>
                <c:pt idx="0">
                  <c:v>0</c:v>
                </c:pt>
                <c:pt idx="1">
                  <c:v>1.2653702058850325</c:v>
                </c:pt>
                <c:pt idx="2">
                  <c:v>2.4249723854422887</c:v>
                </c:pt>
                <c:pt idx="3">
                  <c:v>3.4759219561355561</c:v>
                </c:pt>
                <c:pt idx="4">
                  <c:v>4.4076421153320577</c:v>
                </c:pt>
                <c:pt idx="5">
                  <c:v>5.2210943905438647</c:v>
                </c:pt>
                <c:pt idx="6">
                  <c:v>5.90762503416234</c:v>
                </c:pt>
                <c:pt idx="7">
                  <c:v>6.4614648811150595</c:v>
                </c:pt>
                <c:pt idx="8">
                  <c:v>6.8768447663295982</c:v>
                </c:pt>
                <c:pt idx="9">
                  <c:v>7.1479955247335347</c:v>
                </c:pt>
                <c:pt idx="10">
                  <c:v>7.2691479912544414</c:v>
                </c:pt>
                <c:pt idx="11">
                  <c:v>7.234533000819896</c:v>
                </c:pt>
                <c:pt idx="12">
                  <c:v>7.0383813883574753</c:v>
                </c:pt>
                <c:pt idx="13">
                  <c:v>6.6624241311378345</c:v>
                </c:pt>
                <c:pt idx="14">
                  <c:v>6.1114688667213271</c:v>
                </c:pt>
                <c:pt idx="15">
                  <c:v>5.3797464300355298</c:v>
                </c:pt>
                <c:pt idx="16">
                  <c:v>4.4614876560080177</c:v>
                </c:pt>
                <c:pt idx="17">
                  <c:v>4.0368771066775979</c:v>
                </c:pt>
                <c:pt idx="18">
                  <c:v>3.3509233795663658</c:v>
                </c:pt>
                <c:pt idx="19">
                  <c:v>2.0249769404208804</c:v>
                </c:pt>
                <c:pt idx="20">
                  <c:v>1.4330606039901612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17-4292-8242-A703673ED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48752"/>
        <c:axId val="-465941680"/>
      </c:scatterChart>
      <c:valAx>
        <c:axId val="-46594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ΔP (bar)</a:t>
                </a:r>
              </a:p>
            </c:rich>
          </c:tx>
          <c:layout>
            <c:manualLayout>
              <c:xMode val="edge"/>
              <c:yMode val="edge"/>
              <c:x val="0.45702871627330877"/>
              <c:y val="0.8878600656315728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crossAx val="-465941680"/>
        <c:crosses val="autoZero"/>
        <c:crossBetween val="midCat"/>
      </c:valAx>
      <c:valAx>
        <c:axId val="-465941680"/>
        <c:scaling>
          <c:orientation val="minMax"/>
          <c:max val="8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Power</a:t>
                </a:r>
                <a:r>
                  <a:rPr lang="en-US" baseline="0"/>
                  <a:t> Density, W</a:t>
                </a:r>
                <a:r>
                  <a:rPr lang="en-US"/>
                  <a:t> (W/m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1.9039237257059038E-2"/>
              <c:y val="0.25150316679874263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48752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/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8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028815879250784E-2"/>
          <c:y val="7.3198532590255883E-2"/>
          <c:w val="0.80077355306831755"/>
          <c:h val="0.74884690896452089"/>
        </c:manualLayout>
      </c:layout>
      <c:scatterChart>
        <c:scatterStyle val="lineMarker"/>
        <c:varyColors val="0"/>
        <c:ser>
          <c:idx val="0"/>
          <c:order val="0"/>
          <c:tx>
            <c:v>Water Flux</c:v>
          </c:tx>
          <c:spPr>
            <a:ln w="19050">
              <a:solidFill>
                <a:srgbClr val="0070C0"/>
              </a:solidFill>
            </a:ln>
          </c:spPr>
          <c:marker>
            <c:symbol val="diamond"/>
            <c:size val="9"/>
            <c:spPr>
              <a:solidFill>
                <a:srgbClr val="0070C0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[1]Sheet1!$O$54:$O$58</c:f>
                <c:numCache>
                  <c:formatCode>General</c:formatCode>
                  <c:ptCount val="5"/>
                  <c:pt idx="0">
                    <c:v>1.6178939690595373</c:v>
                  </c:pt>
                  <c:pt idx="1">
                    <c:v>0.74969189664894165</c:v>
                  </c:pt>
                  <c:pt idx="2">
                    <c:v>0.63095773706221736</c:v>
                  </c:pt>
                  <c:pt idx="3">
                    <c:v>0.44894251724012979</c:v>
                  </c:pt>
                  <c:pt idx="4">
                    <c:v>0.30268967676627517</c:v>
                  </c:pt>
                </c:numCache>
              </c:numRef>
            </c:plus>
            <c:minus>
              <c:numRef>
                <c:f>[1]Sheet1!$O$54:$O$58</c:f>
                <c:numCache>
                  <c:formatCode>General</c:formatCode>
                  <c:ptCount val="5"/>
                  <c:pt idx="0">
                    <c:v>1.6178939690595373</c:v>
                  </c:pt>
                  <c:pt idx="1">
                    <c:v>0.74969189664894165</c:v>
                  </c:pt>
                  <c:pt idx="2">
                    <c:v>0.63095773706221736</c:v>
                  </c:pt>
                  <c:pt idx="3">
                    <c:v>0.44894251724012979</c:v>
                  </c:pt>
                  <c:pt idx="4">
                    <c:v>0.30268967676627517</c:v>
                  </c:pt>
                </c:numCache>
              </c:numRef>
            </c:minus>
          </c:errBars>
          <c:xVal>
            <c:numRef>
              <c:f>'Water Flux Models'!$AV$4:$AV$8</c:f>
              <c:numCache>
                <c:formatCode>0.00</c:formatCode>
                <c:ptCount val="5"/>
                <c:pt idx="0">
                  <c:v>0</c:v>
                </c:pt>
                <c:pt idx="1">
                  <c:v>10.08010002721829</c:v>
                </c:pt>
                <c:pt idx="2">
                  <c:v>20.337164874795864</c:v>
                </c:pt>
                <c:pt idx="3">
                  <c:v>28.55109043277082</c:v>
                </c:pt>
                <c:pt idx="4">
                  <c:v>35.984762010070767</c:v>
                </c:pt>
              </c:numCache>
            </c:numRef>
          </c:xVal>
          <c:yVal>
            <c:numRef>
              <c:f>'Water Flux Models'!$AW$4:$AW$8</c:f>
              <c:numCache>
                <c:formatCode>0.00</c:formatCode>
                <c:ptCount val="5"/>
                <c:pt idx="0">
                  <c:v>7.8110231023102346</c:v>
                </c:pt>
                <c:pt idx="1">
                  <c:v>3.7262167826790749</c:v>
                </c:pt>
                <c:pt idx="2">
                  <c:v>2.3034587458745861</c:v>
                </c:pt>
                <c:pt idx="3">
                  <c:v>1.5969504950495066</c:v>
                </c:pt>
                <c:pt idx="4">
                  <c:v>0.69079207920791752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E9-436A-97F1-A2A3FF6D9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40592"/>
        <c:axId val="-465950928"/>
      </c:scatterChart>
      <c:scatterChart>
        <c:scatterStyle val="lineMarker"/>
        <c:varyColors val="0"/>
        <c:ser>
          <c:idx val="1"/>
          <c:order val="1"/>
          <c:tx>
            <c:v>Power Density</c:v>
          </c:tx>
          <c:spPr>
            <a:ln w="19050"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[1]Sheet1!$W$54:$W$58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0.21077635994137128</c:v>
                  </c:pt>
                  <c:pt idx="2">
                    <c:v>0.35790265610391192</c:v>
                  </c:pt>
                  <c:pt idx="3">
                    <c:v>0.35750957573466835</c:v>
                  </c:pt>
                  <c:pt idx="4">
                    <c:v>0.30380190030246501</c:v>
                  </c:pt>
                </c:numCache>
              </c:numRef>
            </c:plus>
            <c:minus>
              <c:numRef>
                <c:f>[1]Sheet1!$W$54:$W$58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0.21077635994137128</c:v>
                  </c:pt>
                  <c:pt idx="2">
                    <c:v>0.35790265610391192</c:v>
                  </c:pt>
                  <c:pt idx="3">
                    <c:v>0.35750957573466835</c:v>
                  </c:pt>
                  <c:pt idx="4">
                    <c:v>0.30380190030246501</c:v>
                  </c:pt>
                </c:numCache>
              </c:numRef>
            </c:minus>
          </c:errBars>
          <c:xVal>
            <c:numRef>
              <c:f>'Water Flux Models'!$AV$4:$AV$8</c:f>
              <c:numCache>
                <c:formatCode>0.00</c:formatCode>
                <c:ptCount val="5"/>
                <c:pt idx="0">
                  <c:v>0</c:v>
                </c:pt>
                <c:pt idx="1">
                  <c:v>10.08010002721829</c:v>
                </c:pt>
                <c:pt idx="2">
                  <c:v>20.337164874795864</c:v>
                </c:pt>
                <c:pt idx="3">
                  <c:v>28.55109043277082</c:v>
                </c:pt>
                <c:pt idx="4">
                  <c:v>35.984762010070767</c:v>
                </c:pt>
              </c:numCache>
            </c:numRef>
          </c:xVal>
          <c:yVal>
            <c:numRef>
              <c:f>'Water Flux Models'!$AZ$4:$AZ$8</c:f>
              <c:numCache>
                <c:formatCode>0.00</c:formatCode>
                <c:ptCount val="5"/>
                <c:pt idx="0">
                  <c:v>0</c:v>
                </c:pt>
                <c:pt idx="1">
                  <c:v>1.0476282501067526</c:v>
                </c:pt>
                <c:pt idx="2">
                  <c:v>1.3066073287457074</c:v>
                </c:pt>
                <c:pt idx="3">
                  <c:v>1.2717109029106328</c:v>
                </c:pt>
                <c:pt idx="4">
                  <c:v>0.69333037260898989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E9-436A-97F1-A2A3FF6D9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52016"/>
        <c:axId val="-465948208"/>
      </c:scatterChart>
      <c:valAx>
        <c:axId val="-46594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ΔP (bar)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50928"/>
        <c:crosses val="autoZero"/>
        <c:crossBetween val="midCat"/>
      </c:valAx>
      <c:valAx>
        <c:axId val="-465950928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Jw (LMH)</a:t>
                </a:r>
              </a:p>
            </c:rich>
          </c:tx>
          <c:layout>
            <c:manualLayout>
              <c:xMode val="edge"/>
              <c:yMode val="edge"/>
              <c:x val="1.3244347763755854E-2"/>
              <c:y val="0.3603915480972443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40592"/>
        <c:crosses val="autoZero"/>
        <c:crossBetween val="midCat"/>
      </c:valAx>
      <c:valAx>
        <c:axId val="-465948208"/>
        <c:scaling>
          <c:orientation val="minMax"/>
          <c:max val="5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 (W/m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952543244095302"/>
              <c:y val="0.36525587701913081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-465952016"/>
        <c:crosses val="max"/>
        <c:crossBetween val="midCat"/>
        <c:majorUnit val="1"/>
      </c:valAx>
      <c:valAx>
        <c:axId val="-46595201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465948208"/>
        <c:crosses val="autoZero"/>
        <c:crossBetween val="midCat"/>
      </c:valAx>
      <c:spPr>
        <a:solidFill>
          <a:schemeClr val="lt1"/>
        </a:solidFill>
        <a:ln w="15875" cap="flat" cmpd="sng" algn="ctr">
          <a:solidFill>
            <a:schemeClr val="dk1"/>
          </a:solidFill>
          <a:prstDash val="solid"/>
        </a:ln>
        <a:effectLst/>
      </c:spPr>
    </c:plotArea>
    <c:legend>
      <c:legendPos val="b"/>
      <c:layout/>
      <c:overlay val="0"/>
    </c:legend>
    <c:plotVisOnly val="1"/>
    <c:dispBlanksAs val="gap"/>
    <c:showDLblsOverMax val="0"/>
  </c:chart>
  <c:spPr>
    <a:solidFill>
      <a:schemeClr val="lt1"/>
    </a:solidFill>
    <a:ln w="15875" cap="flat" cmpd="sng" algn="ctr">
      <a:solidFill>
        <a:schemeClr val="dk1"/>
      </a:solidFill>
      <a:prstDash val="solid"/>
    </a:ln>
    <a:effectLst/>
  </c:spPr>
  <c:txPr>
    <a:bodyPr/>
    <a:lstStyle/>
    <a:p>
      <a:pPr>
        <a:defRPr sz="1600">
          <a:solidFill>
            <a:schemeClr val="dk1"/>
          </a:solidFill>
          <a:latin typeface="Times New Roman" pitchFamily="18" charset="0"/>
          <a:ea typeface="+mn-ea"/>
          <a:cs typeface="Times New Roman" pitchFamily="18" charset="0"/>
        </a:defRPr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737320307299551E-2"/>
          <c:y val="6.4230621709875382E-2"/>
          <c:w val="0.80361590545376371"/>
          <c:h val="0.75570232554288752"/>
        </c:manualLayout>
      </c:layout>
      <c:scatterChart>
        <c:scatterStyle val="lineMarker"/>
        <c:varyColors val="0"/>
        <c:ser>
          <c:idx val="0"/>
          <c:order val="0"/>
          <c:tx>
            <c:v>Water Flux</c:v>
          </c:tx>
          <c:spPr>
            <a:ln w="19050">
              <a:noFill/>
            </a:ln>
          </c:spPr>
          <c:marker>
            <c:symbol val="diamond"/>
            <c:size val="9"/>
            <c:spPr>
              <a:solidFill>
                <a:srgbClr val="0070C0"/>
              </a:solidFill>
            </c:spPr>
          </c:marker>
          <c:errBars>
            <c:errDir val="y"/>
            <c:errBarType val="both"/>
            <c:errValType val="stdErr"/>
            <c:noEndCap val="0"/>
          </c:errBars>
          <c:xVal>
            <c:numRef>
              <c:f>Sustainability!$A$2:$A$10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Sustainability!$D$2:$D$10</c:f>
              <c:numCache>
                <c:formatCode>General</c:formatCode>
                <c:ptCount val="9"/>
                <c:pt idx="0">
                  <c:v>5.1199299567382122</c:v>
                </c:pt>
                <c:pt idx="1">
                  <c:v>5.1199299567382122</c:v>
                </c:pt>
                <c:pt idx="2">
                  <c:v>5.1499373586626129</c:v>
                </c:pt>
                <c:pt idx="3">
                  <c:v>5.1942579319458675</c:v>
                </c:pt>
                <c:pt idx="4">
                  <c:v>5.151105640502653</c:v>
                </c:pt>
                <c:pt idx="5">
                  <c:v>5.4045378725756841</c:v>
                </c:pt>
                <c:pt idx="6">
                  <c:v>5.600383472615885</c:v>
                </c:pt>
                <c:pt idx="7">
                  <c:v>5.5604705292450927</c:v>
                </c:pt>
                <c:pt idx="8">
                  <c:v>5.6671795332035488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4-4C80-B7CE-BBDD853B3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47120"/>
        <c:axId val="-465946576"/>
      </c:scatterChart>
      <c:scatterChart>
        <c:scatterStyle val="lineMarker"/>
        <c:varyColors val="0"/>
        <c:ser>
          <c:idx val="1"/>
          <c:order val="1"/>
          <c:tx>
            <c:v>Power Density</c:v>
          </c:tx>
          <c:spPr>
            <a:ln w="19050">
              <a:noFill/>
            </a:ln>
          </c:spPr>
          <c:marker>
            <c:symbol val="square"/>
            <c:size val="7"/>
            <c:spPr>
              <a:solidFill>
                <a:srgbClr val="C00000"/>
              </a:solidFill>
            </c:spPr>
          </c:marker>
          <c:errBars>
            <c:errDir val="y"/>
            <c:errBarType val="both"/>
            <c:errValType val="stdErr"/>
            <c:noEndCap val="0"/>
          </c:errBars>
          <c:xVal>
            <c:numRef>
              <c:f>Sustainability!$A$2:$A$10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Sustainability!$E$2:$E$10</c:f>
              <c:numCache>
                <c:formatCode>General</c:formatCode>
                <c:ptCount val="9"/>
                <c:pt idx="0">
                  <c:v>3.1</c:v>
                </c:pt>
                <c:pt idx="1">
                  <c:v>3.1490524226846013</c:v>
                </c:pt>
                <c:pt idx="2">
                  <c:v>3.1146213812350316</c:v>
                </c:pt>
                <c:pt idx="3">
                  <c:v>3.1204522742379108</c:v>
                </c:pt>
                <c:pt idx="4">
                  <c:v>3.0899428201754993</c:v>
                </c:pt>
                <c:pt idx="5">
                  <c:v>3.2019296992771142</c:v>
                </c:pt>
                <c:pt idx="6">
                  <c:v>3.3179588322069593</c:v>
                </c:pt>
                <c:pt idx="7">
                  <c:v>3.3038590075589434</c:v>
                </c:pt>
                <c:pt idx="8">
                  <c:v>3.3314057444747367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A4-4C80-B7CE-BBDD853B3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65940048"/>
        <c:axId val="-465944400"/>
      </c:scatterChart>
      <c:valAx>
        <c:axId val="-46594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Elasped Time (hours)</a:t>
                </a:r>
              </a:p>
            </c:rich>
          </c:tx>
          <c:layout>
            <c:manualLayout>
              <c:xMode val="edge"/>
              <c:yMode val="edge"/>
              <c:x val="0.39973665138289827"/>
              <c:y val="0.880972218661947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46576"/>
        <c:crosses val="autoZero"/>
        <c:crossBetween val="midCat"/>
      </c:valAx>
      <c:valAx>
        <c:axId val="-465946576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Jw (LMH)</a:t>
                </a:r>
              </a:p>
            </c:rich>
          </c:tx>
          <c:layout>
            <c:manualLayout>
              <c:xMode val="edge"/>
              <c:yMode val="edge"/>
              <c:x val="2.1970706647124898E-2"/>
              <c:y val="0.3696465393257825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-465947120"/>
        <c:crosses val="autoZero"/>
        <c:crossBetween val="midCat"/>
      </c:valAx>
      <c:valAx>
        <c:axId val="-465944400"/>
        <c:scaling>
          <c:orientation val="minMax"/>
          <c:max val="8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 (W/m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94795871952184363"/>
              <c:y val="0.3633428104740110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-465940048"/>
        <c:crosses val="max"/>
        <c:crossBetween val="midCat"/>
      </c:valAx>
      <c:valAx>
        <c:axId val="-465940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465944400"/>
        <c:crosses val="autoZero"/>
        <c:crossBetween val="midCat"/>
      </c:valAx>
      <c:spPr>
        <a:ln w="15875">
          <a:solidFill>
            <a:schemeClr val="tx1"/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ln w="15875">
      <a:solidFill>
        <a:sysClr val="windowText" lastClr="000000"/>
      </a:solidFill>
    </a:ln>
  </c:spPr>
  <c:txPr>
    <a:bodyPr/>
    <a:lstStyle/>
    <a:p>
      <a:pPr>
        <a:defRPr sz="1600">
          <a:latin typeface="Times New Roman" pitchFamily="18" charset="0"/>
          <a:cs typeface="Times New Roman" pitchFamily="18" charset="0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0.8462</cdr:x>
      <cdr:y>0.08455</cdr:y>
    </cdr:from>
    <cdr:to>
      <cdr:x>0.90612</cdr:x>
      <cdr:y>0.15441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34667" y="530706"/>
          <a:ext cx="519371" cy="4385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(a)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0.84556</cdr:x>
      <cdr:y>0.08223</cdr:y>
    </cdr:from>
    <cdr:to>
      <cdr:x>0.90414</cdr:x>
      <cdr:y>0.15392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21781" y="515526"/>
          <a:ext cx="507249" cy="4494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(b)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0.83622</cdr:x>
      <cdr:y>0.09009</cdr:y>
    </cdr:from>
    <cdr:to>
      <cdr:x>0.89614</cdr:x>
      <cdr:y>0.15995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9180" y="567035"/>
          <a:ext cx="519446" cy="4396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(a)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0.83888</cdr:x>
      <cdr:y>0.09375</cdr:y>
    </cdr:from>
    <cdr:to>
      <cdr:x>0.89746</cdr:x>
      <cdr:y>0.16544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3636" y="588818"/>
          <a:ext cx="507926" cy="450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(b)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0.83622</cdr:x>
      <cdr:y>0.09375</cdr:y>
    </cdr:from>
    <cdr:to>
      <cdr:x>0.89614</cdr:x>
      <cdr:y>0.16361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50546" y="588818"/>
          <a:ext cx="519544" cy="4387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(a)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0.83622</cdr:x>
      <cdr:y>0.09191</cdr:y>
    </cdr:from>
    <cdr:to>
      <cdr:x>0.8948</cdr:x>
      <cdr:y>0.1636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50546" y="577273"/>
          <a:ext cx="507926" cy="450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(b)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0.83755</cdr:x>
      <cdr:y>0.08824</cdr:y>
    </cdr:from>
    <cdr:to>
      <cdr:x>0.89747</cdr:x>
      <cdr:y>0.1581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2091" y="554182"/>
          <a:ext cx="519544" cy="4387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(a)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0.83888</cdr:x>
      <cdr:y>0.08824</cdr:y>
    </cdr:from>
    <cdr:to>
      <cdr:x>0.89746</cdr:x>
      <cdr:y>0.15993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3636" y="554182"/>
          <a:ext cx="507926" cy="450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2400">
              <a:latin typeface="Arial" pitchFamily="34" charset="0"/>
              <a:cs typeface="Arial" pitchFamily="34" charset="0"/>
            </a:rPr>
            <a:t>(b)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0.67124</cdr:x>
      <cdr:y>0.446</cdr:y>
    </cdr:from>
    <cdr:to>
      <cdr:x>0.71518</cdr:x>
      <cdr:y>0.446</cdr:y>
    </cdr:to>
    <cdr:sp macro="" textlink="">
      <cdr:nvSpPr>
        <cdr:cNvPr id="5" name="Straight Arrow Connector 4"/>
        <cdr:cNvSpPr/>
      </cdr:nvSpPr>
      <cdr:spPr>
        <a:xfrm xmlns:a="http://schemas.openxmlformats.org/drawingml/2006/main" flipH="1">
          <a:off x="5818168" y="2799520"/>
          <a:ext cx="380861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002060"/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0.77108</cdr:x>
      <cdr:y>0.48364</cdr:y>
    </cdr:from>
    <cdr:to>
      <cdr:x>0.81369</cdr:x>
      <cdr:y>0.48364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6683528" y="3035800"/>
          <a:ext cx="369333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C00000"/>
          </a:solidFill>
          <a:tailEnd type="triangle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uang\Desktop\PRO%20Manuscript1\PRO%20Manuscript\Desalination%20Submission\Revision\Error%20Bar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O11">
            <v>0.72599999999999998</v>
          </cell>
        </row>
        <row r="27">
          <cell r="O27">
            <v>0.43881496406680603</v>
          </cell>
        </row>
        <row r="28">
          <cell r="O28">
            <v>0.49957664901874266</v>
          </cell>
        </row>
        <row r="29">
          <cell r="O29">
            <v>0.69422971215982776</v>
          </cell>
        </row>
        <row r="30">
          <cell r="O30">
            <v>0.78093090072265225</v>
          </cell>
        </row>
        <row r="31">
          <cell r="O31">
            <v>0.78408340547650901</v>
          </cell>
        </row>
        <row r="32">
          <cell r="O32">
            <v>0.73040494878338025</v>
          </cell>
        </row>
        <row r="33">
          <cell r="O33">
            <v>0.57628292968902606</v>
          </cell>
        </row>
        <row r="34">
          <cell r="O34">
            <v>0.44521481150801673</v>
          </cell>
        </row>
        <row r="35">
          <cell r="O35">
            <v>0.27903775264603958</v>
          </cell>
        </row>
        <row r="36">
          <cell r="O36">
            <v>5.9889205928332433E-2</v>
          </cell>
        </row>
        <row r="54">
          <cell r="O54">
            <v>1.6178939690595373</v>
          </cell>
          <cell r="W54">
            <v>0</v>
          </cell>
        </row>
        <row r="55">
          <cell r="O55">
            <v>0.74969189664894165</v>
          </cell>
          <cell r="W55">
            <v>0.21077635994137128</v>
          </cell>
        </row>
        <row r="56">
          <cell r="O56">
            <v>0.63095773706221736</v>
          </cell>
          <cell r="W56">
            <v>0.35790265610391192</v>
          </cell>
        </row>
        <row r="57">
          <cell r="O57">
            <v>0.44894251724012979</v>
          </cell>
          <cell r="W57">
            <v>0.35750957573466835</v>
          </cell>
        </row>
        <row r="58">
          <cell r="O58">
            <v>0.30268967676627517</v>
          </cell>
          <cell r="W58">
            <v>0.30380190030246501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X62"/>
  <sheetViews>
    <sheetView topLeftCell="E20" zoomScale="90" zoomScaleNormal="90" workbookViewId="0">
      <selection activeCell="Z23" sqref="Z23"/>
    </sheetView>
  </sheetViews>
  <sheetFormatPr defaultRowHeight="15" x14ac:dyDescent="0.25"/>
  <cols>
    <col min="4" max="4" width="22" customWidth="1"/>
    <col min="5" max="5" width="17.140625" customWidth="1"/>
    <col min="6" max="8" width="22.7109375" customWidth="1"/>
    <col min="9" max="9" width="13" customWidth="1"/>
  </cols>
  <sheetData>
    <row r="3" spans="4:24" x14ac:dyDescent="0.25">
      <c r="D3" s="12"/>
      <c r="E3" s="1"/>
      <c r="F3" s="12"/>
      <c r="G3" s="12"/>
      <c r="H3" s="12"/>
      <c r="I3" s="1"/>
    </row>
    <row r="4" spans="4:24" x14ac:dyDescent="0.25">
      <c r="D4" s="12"/>
      <c r="E4" s="1"/>
      <c r="F4" s="12"/>
      <c r="G4" s="12"/>
      <c r="H4" s="12"/>
      <c r="I4" s="1"/>
    </row>
    <row r="5" spans="4:24" x14ac:dyDescent="0.25">
      <c r="D5" s="12"/>
      <c r="E5" s="1"/>
      <c r="F5" s="12"/>
      <c r="G5" s="12"/>
      <c r="H5" s="12"/>
      <c r="I5" s="1"/>
      <c r="Q5" s="6"/>
      <c r="R5" s="6"/>
    </row>
    <row r="6" spans="4:24" x14ac:dyDescent="0.25">
      <c r="D6" s="12"/>
      <c r="E6" s="1"/>
      <c r="F6" s="12"/>
      <c r="G6" s="12"/>
      <c r="H6" s="12"/>
      <c r="I6" s="1"/>
    </row>
    <row r="7" spans="4:24" x14ac:dyDescent="0.25">
      <c r="D7" s="13" t="s">
        <v>5</v>
      </c>
      <c r="E7" s="1"/>
      <c r="F7" s="12"/>
      <c r="G7" s="12"/>
      <c r="H7" s="12"/>
      <c r="I7" s="1"/>
    </row>
    <row r="8" spans="4:24" x14ac:dyDescent="0.25">
      <c r="D8" s="12"/>
      <c r="E8" s="1"/>
      <c r="F8" s="12"/>
      <c r="G8" t="s">
        <v>58</v>
      </c>
      <c r="H8" s="12"/>
      <c r="I8" s="1"/>
    </row>
    <row r="9" spans="4:24" x14ac:dyDescent="0.25">
      <c r="F9" s="14">
        <v>1</v>
      </c>
      <c r="G9">
        <v>2</v>
      </c>
      <c r="H9">
        <v>3</v>
      </c>
      <c r="I9">
        <v>1</v>
      </c>
      <c r="J9">
        <v>2</v>
      </c>
      <c r="K9">
        <v>3</v>
      </c>
      <c r="M9" t="s">
        <v>62</v>
      </c>
      <c r="N9" t="s">
        <v>63</v>
      </c>
      <c r="O9" t="s">
        <v>64</v>
      </c>
      <c r="P9" t="s">
        <v>72</v>
      </c>
      <c r="Q9">
        <v>1</v>
      </c>
      <c r="R9">
        <v>2</v>
      </c>
      <c r="S9">
        <v>3</v>
      </c>
      <c r="U9" t="s">
        <v>62</v>
      </c>
      <c r="V9" t="s">
        <v>63</v>
      </c>
      <c r="W9" t="s">
        <v>64</v>
      </c>
      <c r="X9" t="s">
        <v>72</v>
      </c>
    </row>
    <row r="10" spans="4:24" x14ac:dyDescent="0.25">
      <c r="D10" t="s">
        <v>3</v>
      </c>
      <c r="E10" t="s">
        <v>65</v>
      </c>
      <c r="F10" t="s">
        <v>66</v>
      </c>
      <c r="G10" t="s">
        <v>66</v>
      </c>
      <c r="H10" t="s">
        <v>66</v>
      </c>
      <c r="I10" t="s">
        <v>44</v>
      </c>
      <c r="J10" t="s">
        <v>44</v>
      </c>
      <c r="K10" t="s">
        <v>44</v>
      </c>
      <c r="Q10" t="s">
        <v>67</v>
      </c>
      <c r="R10" t="s">
        <v>67</v>
      </c>
      <c r="S10" t="s">
        <v>67</v>
      </c>
    </row>
    <row r="11" spans="4:24" x14ac:dyDescent="0.25">
      <c r="D11" s="15">
        <v>0</v>
      </c>
      <c r="E11" s="15">
        <f t="shared" ref="E11:E19" si="0">D11/14.696*1.01325</f>
        <v>0</v>
      </c>
      <c r="F11" s="1">
        <v>0.81500000000000128</v>
      </c>
      <c r="G11" s="1">
        <f>D11*(-0.00499)+1.237283</f>
        <v>1.2372829999999999</v>
      </c>
      <c r="H11" s="1">
        <f>D11*(-0.00391)+1.002822</f>
        <v>1.0028220000000001</v>
      </c>
      <c r="I11" s="1">
        <f t="shared" ref="I11:K19" si="1">F11/1000/0.0101*60</f>
        <v>4.8415841584158494</v>
      </c>
      <c r="J11" s="1">
        <f t="shared" si="1"/>
        <v>7.3501960396039596</v>
      </c>
      <c r="K11" s="1">
        <f t="shared" si="1"/>
        <v>5.9573584158415844</v>
      </c>
      <c r="M11" s="1">
        <v>6.05</v>
      </c>
      <c r="N11" s="1">
        <v>1.2569999999999999</v>
      </c>
      <c r="O11" s="1">
        <v>0.72599999999999998</v>
      </c>
      <c r="P11" s="1">
        <v>0.2</v>
      </c>
      <c r="Q11" s="6">
        <f>$D11*I11*101325/14.636/3600/1000</f>
        <v>0</v>
      </c>
      <c r="R11" s="6">
        <f t="shared" ref="R11:S19" si="2">$D11*J11*101325/14.636/3600/1000</f>
        <v>0</v>
      </c>
      <c r="S11" s="6">
        <f t="shared" si="2"/>
        <v>0</v>
      </c>
      <c r="U11" s="6">
        <f>$D11*M11*101325/14.636/3600/1000</f>
        <v>0</v>
      </c>
      <c r="V11" s="6">
        <f>$D11*N11*101325/14.636/3600/1000</f>
        <v>0</v>
      </c>
      <c r="W11" s="6">
        <f>$D11*O11*101325/14.636/3600/1000</f>
        <v>0</v>
      </c>
      <c r="X11" s="6">
        <f t="shared" ref="X11:X19" si="3">W11/2</f>
        <v>0</v>
      </c>
    </row>
    <row r="12" spans="4:24" x14ac:dyDescent="0.25">
      <c r="D12" s="15">
        <v>29.899999999999995</v>
      </c>
      <c r="E12" s="15">
        <f t="shared" si="0"/>
        <v>2.0615252449646158</v>
      </c>
      <c r="F12" s="1">
        <v>0.65399999999999991</v>
      </c>
      <c r="G12" s="1">
        <f t="shared" ref="G12:G19" si="4">D12*(-0.00499)+1.237283</f>
        <v>1.088082</v>
      </c>
      <c r="H12" s="1">
        <f t="shared" ref="H12:H19" si="5">D12*(-0.00391)+1.002822</f>
        <v>0.88591300000000017</v>
      </c>
      <c r="I12" s="1">
        <f t="shared" si="1"/>
        <v>3.885148514851485</v>
      </c>
      <c r="J12" s="1">
        <f t="shared" si="1"/>
        <v>6.4638534653465349</v>
      </c>
      <c r="K12" s="1">
        <f t="shared" si="1"/>
        <v>5.2628495049504966</v>
      </c>
      <c r="M12" s="1">
        <v>5.2039999999999997</v>
      </c>
      <c r="N12" s="1">
        <v>1.29</v>
      </c>
      <c r="O12" s="1">
        <v>0.745</v>
      </c>
      <c r="P12" s="1">
        <v>0.3</v>
      </c>
      <c r="Q12" s="6">
        <f>$D12*I12*101325/14.636/3600/1000</f>
        <v>0.22339349569351574</v>
      </c>
      <c r="R12" s="6">
        <f t="shared" si="2"/>
        <v>0.37166734186726608</v>
      </c>
      <c r="S12" s="6">
        <f t="shared" si="2"/>
        <v>0.30261040053567229</v>
      </c>
      <c r="U12" s="6">
        <f t="shared" ref="U12:W19" si="6">$D12*M12*101325/14.636/3600/1000</f>
        <v>0.29922659253438999</v>
      </c>
      <c r="V12" s="6">
        <f t="shared" si="6"/>
        <v>7.4174155336157413E-2</v>
      </c>
      <c r="W12" s="6">
        <f t="shared" si="6"/>
        <v>4.2837012190261446E-2</v>
      </c>
      <c r="X12" s="6">
        <f t="shared" si="3"/>
        <v>2.1418506095130723E-2</v>
      </c>
    </row>
    <row r="13" spans="4:24" x14ac:dyDescent="0.25">
      <c r="D13" s="15">
        <v>64.566666666666663</v>
      </c>
      <c r="E13" s="15">
        <f t="shared" si="0"/>
        <v>4.4516994420250411</v>
      </c>
      <c r="F13" s="1">
        <v>0.52000000000000135</v>
      </c>
      <c r="G13" s="1">
        <f t="shared" si="4"/>
        <v>0.91509533333333326</v>
      </c>
      <c r="H13" s="1">
        <f t="shared" si="5"/>
        <v>0.75036633333333347</v>
      </c>
      <c r="I13" s="1">
        <f t="shared" si="1"/>
        <v>3.0891089108910972</v>
      </c>
      <c r="J13" s="1">
        <f t="shared" si="1"/>
        <v>5.4362099009900993</v>
      </c>
      <c r="K13" s="1">
        <f t="shared" si="1"/>
        <v>4.4576217821782187</v>
      </c>
      <c r="M13" s="11">
        <v>4.3276468646864714</v>
      </c>
      <c r="N13" s="11">
        <v>1.1789363315351993</v>
      </c>
      <c r="O13" s="11">
        <v>0.68065920836927718</v>
      </c>
      <c r="P13" s="11">
        <v>0.25</v>
      </c>
      <c r="Q13" s="6">
        <f t="shared" ref="Q13:Q19" si="7">$D13*I13*101325/14.636/3600/1000</f>
        <v>0.38355998861706442</v>
      </c>
      <c r="R13" s="6">
        <f t="shared" si="2"/>
        <v>0.67498837622473307</v>
      </c>
      <c r="S13" s="6">
        <f t="shared" si="2"/>
        <v>0.5534817351383865</v>
      </c>
      <c r="U13" s="6">
        <f t="shared" si="6"/>
        <v>0.53734336666006133</v>
      </c>
      <c r="V13" s="6">
        <f t="shared" si="6"/>
        <v>0.14638292755221871</v>
      </c>
      <c r="W13" s="6">
        <f t="shared" si="6"/>
        <v>8.4514222627038962E-2</v>
      </c>
      <c r="X13" s="6">
        <f t="shared" si="3"/>
        <v>4.2257111313519481E-2</v>
      </c>
    </row>
    <row r="14" spans="4:24" x14ac:dyDescent="0.25">
      <c r="D14" s="15">
        <v>90.233333333333348</v>
      </c>
      <c r="E14" s="15">
        <f t="shared" si="0"/>
        <v>6.2213476456178567</v>
      </c>
      <c r="F14" s="1">
        <v>0.46666666666666679</v>
      </c>
      <c r="G14" s="1">
        <f t="shared" si="4"/>
        <v>0.78701866666666653</v>
      </c>
      <c r="H14" s="1">
        <f t="shared" si="5"/>
        <v>0.65000966666666671</v>
      </c>
      <c r="I14" s="1">
        <f t="shared" si="1"/>
        <v>2.772277227722773</v>
      </c>
      <c r="J14" s="1">
        <f t="shared" si="1"/>
        <v>4.6753584158415844</v>
      </c>
      <c r="K14" s="1">
        <f t="shared" si="1"/>
        <v>3.8614435643564358</v>
      </c>
      <c r="M14" s="11">
        <v>3.7696930693069306</v>
      </c>
      <c r="N14" s="11">
        <v>0.95485240595041676</v>
      </c>
      <c r="O14" s="11">
        <v>0.55128429361183495</v>
      </c>
      <c r="P14" s="11">
        <v>0.2</v>
      </c>
      <c r="Q14" s="6">
        <f t="shared" si="7"/>
        <v>0.48105570498290628</v>
      </c>
      <c r="R14" s="6">
        <f t="shared" si="2"/>
        <v>0.81128532756008609</v>
      </c>
      <c r="S14" s="6">
        <f t="shared" si="2"/>
        <v>0.67005183952293679</v>
      </c>
      <c r="U14" s="6">
        <f t="shared" si="6"/>
        <v>0.65413095735530979</v>
      </c>
      <c r="V14" s="6">
        <f t="shared" si="6"/>
        <v>0.16568948902574746</v>
      </c>
      <c r="W14" s="6">
        <f t="shared" si="6"/>
        <v>9.5660871090906832E-2</v>
      </c>
      <c r="X14" s="6">
        <f t="shared" si="3"/>
        <v>4.7830435545453416E-2</v>
      </c>
    </row>
    <row r="15" spans="4:24" x14ac:dyDescent="0.25">
      <c r="D15" s="15">
        <v>124.3</v>
      </c>
      <c r="E15" s="15">
        <f t="shared" si="0"/>
        <v>8.5701534431137727</v>
      </c>
      <c r="F15" s="1">
        <v>0.36333333333333506</v>
      </c>
      <c r="G15" s="1">
        <f t="shared" si="4"/>
        <v>0.61702599999999996</v>
      </c>
      <c r="H15" s="1">
        <f t="shared" si="5"/>
        <v>0.51680900000000007</v>
      </c>
      <c r="I15" s="1">
        <f t="shared" si="1"/>
        <v>2.1584158415841688</v>
      </c>
      <c r="J15" s="1">
        <f t="shared" si="1"/>
        <v>3.6655009900990101</v>
      </c>
      <c r="K15" s="1">
        <f t="shared" si="1"/>
        <v>3.070152475247526</v>
      </c>
      <c r="M15" s="11">
        <v>2.9646897689769016</v>
      </c>
      <c r="N15" s="11">
        <v>0.75905744053328628</v>
      </c>
      <c r="O15" s="11">
        <v>0.43824201762228121</v>
      </c>
      <c r="P15" s="11">
        <v>0.15</v>
      </c>
      <c r="Q15" s="6">
        <f t="shared" si="7"/>
        <v>0.51593852684325792</v>
      </c>
      <c r="R15" s="6">
        <f t="shared" si="2"/>
        <v>0.87618573980913739</v>
      </c>
      <c r="S15" s="6">
        <f t="shared" si="2"/>
        <v>0.7338761673009252</v>
      </c>
      <c r="U15" s="6">
        <f t="shared" si="6"/>
        <v>0.70866681131777354</v>
      </c>
      <c r="V15" s="6">
        <f t="shared" si="6"/>
        <v>0.18144185662143913</v>
      </c>
      <c r="W15" s="6">
        <f t="shared" si="6"/>
        <v>0.10475550476265337</v>
      </c>
      <c r="X15" s="6">
        <f t="shared" si="3"/>
        <v>5.2377752381326685E-2</v>
      </c>
    </row>
    <row r="16" spans="4:24" x14ac:dyDescent="0.25">
      <c r="D16" s="15">
        <v>150.43333333333331</v>
      </c>
      <c r="E16" s="15">
        <f t="shared" si="0"/>
        <v>10.371977068590091</v>
      </c>
      <c r="F16" s="1">
        <v>0.28999999999999915</v>
      </c>
      <c r="G16" s="1">
        <f t="shared" si="4"/>
        <v>0.4866206666666667</v>
      </c>
      <c r="H16" s="1">
        <f t="shared" si="5"/>
        <v>0.41462766666666684</v>
      </c>
      <c r="I16" s="1">
        <f t="shared" si="1"/>
        <v>1.7227722772277176</v>
      </c>
      <c r="J16" s="1">
        <f t="shared" si="1"/>
        <v>2.8908158415841587</v>
      </c>
      <c r="K16" s="1">
        <f t="shared" si="1"/>
        <v>2.4631346534653478</v>
      </c>
      <c r="M16" s="11">
        <v>2.3589075907590744</v>
      </c>
      <c r="N16" s="11">
        <v>0.59095592264475072</v>
      </c>
      <c r="O16" s="11">
        <v>0.34118856101815048</v>
      </c>
      <c r="P16" s="11">
        <v>0.14000000000000001</v>
      </c>
      <c r="Q16" s="6">
        <f t="shared" si="7"/>
        <v>0.49838350969218104</v>
      </c>
      <c r="R16" s="6">
        <f t="shared" si="2"/>
        <v>0.83628867497270021</v>
      </c>
      <c r="S16" s="6">
        <f t="shared" si="2"/>
        <v>0.71256410940970283</v>
      </c>
      <c r="U16" s="6">
        <f t="shared" si="6"/>
        <v>0.68241209802486125</v>
      </c>
      <c r="V16" s="6">
        <f t="shared" si="6"/>
        <v>0.17095857107418599</v>
      </c>
      <c r="W16" s="6">
        <f t="shared" si="6"/>
        <v>9.8702977029955036E-2</v>
      </c>
      <c r="X16" s="6">
        <f t="shared" si="3"/>
        <v>4.9351488514977518E-2</v>
      </c>
    </row>
    <row r="17" spans="4:24" x14ac:dyDescent="0.25">
      <c r="D17" s="15">
        <v>179</v>
      </c>
      <c r="E17" s="15">
        <f t="shared" si="0"/>
        <v>12.341572536744692</v>
      </c>
      <c r="F17" s="1">
        <v>0.25999999999999979</v>
      </c>
      <c r="G17" s="1">
        <f t="shared" si="4"/>
        <v>0.34407299999999996</v>
      </c>
      <c r="H17" s="1">
        <f t="shared" si="5"/>
        <v>0.30293200000000009</v>
      </c>
      <c r="I17" s="1">
        <f t="shared" si="1"/>
        <v>1.5445544554455433</v>
      </c>
      <c r="J17" s="1">
        <f t="shared" si="1"/>
        <v>2.0439980198019798</v>
      </c>
      <c r="K17" s="1">
        <f t="shared" si="1"/>
        <v>1.7995960396039612</v>
      </c>
      <c r="M17" s="11">
        <v>1.7960495049504948</v>
      </c>
      <c r="N17" s="11">
        <v>0.24974066934582664</v>
      </c>
      <c r="O17" s="11">
        <v>0.14418784267441034</v>
      </c>
      <c r="P17" s="11">
        <v>0.13</v>
      </c>
      <c r="Q17" s="6">
        <f t="shared" si="7"/>
        <v>0.53167711380320837</v>
      </c>
      <c r="R17" s="6">
        <f t="shared" si="2"/>
        <v>0.70359899837542839</v>
      </c>
      <c r="S17" s="6">
        <f t="shared" si="2"/>
        <v>0.61946927476397573</v>
      </c>
      <c r="U17" s="6">
        <f t="shared" si="6"/>
        <v>0.61824846231420405</v>
      </c>
      <c r="V17" s="6">
        <f t="shared" si="6"/>
        <v>8.596744375630852E-2</v>
      </c>
      <c r="W17" s="6">
        <f t="shared" si="6"/>
        <v>4.9633326794248749E-2</v>
      </c>
      <c r="X17" s="6">
        <f t="shared" si="3"/>
        <v>2.4816663397124374E-2</v>
      </c>
    </row>
    <row r="18" spans="4:24" x14ac:dyDescent="0.25">
      <c r="D18" s="15">
        <v>210.20000000000002</v>
      </c>
      <c r="E18" s="15">
        <f t="shared" si="0"/>
        <v>14.492729314099076</v>
      </c>
      <c r="F18" s="1">
        <v>0.25000000000000178</v>
      </c>
      <c r="G18" s="1">
        <f t="shared" si="4"/>
        <v>0.1883849999999998</v>
      </c>
      <c r="H18" s="1">
        <f t="shared" si="5"/>
        <v>0.18093999999999999</v>
      </c>
      <c r="I18" s="1">
        <f t="shared" si="1"/>
        <v>1.4851485148514958</v>
      </c>
      <c r="J18" s="1">
        <f t="shared" si="1"/>
        <v>1.119118811881187</v>
      </c>
      <c r="K18" s="1">
        <f t="shared" si="1"/>
        <v>1.074891089108911</v>
      </c>
      <c r="M18" s="11">
        <v>1.2263861386138646</v>
      </c>
      <c r="N18" s="11">
        <v>0.22518325511128581</v>
      </c>
      <c r="O18" s="11">
        <v>0.13000961295549704</v>
      </c>
      <c r="P18" s="11">
        <v>0.12</v>
      </c>
      <c r="Q18" s="6">
        <f t="shared" si="7"/>
        <v>0.60033589020968658</v>
      </c>
      <c r="R18" s="6">
        <f t="shared" si="2"/>
        <v>0.45237710670860359</v>
      </c>
      <c r="S18" s="6">
        <f t="shared" si="2"/>
        <v>0.43449910389815982</v>
      </c>
      <c r="U18" s="6">
        <f t="shared" si="6"/>
        <v>0.49573736693881665</v>
      </c>
      <c r="V18" s="6">
        <f t="shared" si="6"/>
        <v>9.1024963877815501E-2</v>
      </c>
      <c r="W18" s="6">
        <f t="shared" si="6"/>
        <v>5.255328739783275E-2</v>
      </c>
      <c r="X18" s="6">
        <f t="shared" si="3"/>
        <v>2.6276643698916375E-2</v>
      </c>
    </row>
    <row r="19" spans="4:24" x14ac:dyDescent="0.25">
      <c r="D19" s="15">
        <v>237.26666666666665</v>
      </c>
      <c r="E19" s="15">
        <f t="shared" si="0"/>
        <v>16.358903783342406</v>
      </c>
      <c r="F19" s="1">
        <v>0.12000000000000099</v>
      </c>
      <c r="G19" s="1">
        <f t="shared" si="4"/>
        <v>5.3322333333333471E-2</v>
      </c>
      <c r="H19" s="1">
        <f t="shared" si="5"/>
        <v>7.5109333333333472E-2</v>
      </c>
      <c r="I19" s="1">
        <f t="shared" si="1"/>
        <v>0.71287128712871883</v>
      </c>
      <c r="J19" s="1">
        <f t="shared" si="1"/>
        <v>0.31676633663366421</v>
      </c>
      <c r="K19" s="1">
        <f t="shared" si="1"/>
        <v>0.44619405940594142</v>
      </c>
      <c r="M19" s="11">
        <v>0.49194389438944147</v>
      </c>
      <c r="N19" s="11">
        <v>0.20197665335982651</v>
      </c>
      <c r="O19" s="11">
        <v>0.11661127518731557</v>
      </c>
      <c r="P19" s="11">
        <v>0.12</v>
      </c>
      <c r="Q19" s="6">
        <f t="shared" si="7"/>
        <v>0.32526666919220204</v>
      </c>
      <c r="R19" s="6">
        <f t="shared" si="2"/>
        <v>0.14453314797407973</v>
      </c>
      <c r="S19" s="6">
        <f t="shared" si="2"/>
        <v>0.20358802232150008</v>
      </c>
      <c r="U19" s="6">
        <f t="shared" si="6"/>
        <v>0.22446261316259392</v>
      </c>
      <c r="V19" s="6">
        <f t="shared" si="6"/>
        <v>9.2157272258149431E-2</v>
      </c>
      <c r="W19" s="6">
        <f t="shared" si="6"/>
        <v>5.3207025946024208E-2</v>
      </c>
      <c r="X19" s="6">
        <f t="shared" si="3"/>
        <v>2.6603512973012104E-2</v>
      </c>
    </row>
    <row r="20" spans="4:24" x14ac:dyDescent="0.25">
      <c r="D20" s="1"/>
      <c r="E20" s="1"/>
      <c r="F20" s="1"/>
      <c r="G20" s="1"/>
      <c r="H20" s="1"/>
      <c r="I20" s="1"/>
    </row>
    <row r="21" spans="4:24" x14ac:dyDescent="0.25">
      <c r="D21" s="1"/>
      <c r="E21" s="1"/>
      <c r="F21" s="1"/>
      <c r="G21" s="1"/>
      <c r="H21" s="1"/>
      <c r="I21" s="1"/>
    </row>
    <row r="23" spans="4:24" x14ac:dyDescent="0.25">
      <c r="D23" s="16" t="s">
        <v>6</v>
      </c>
    </row>
    <row r="24" spans="4:24" x14ac:dyDescent="0.25">
      <c r="D24" s="12"/>
      <c r="E24" s="1"/>
      <c r="F24" s="12"/>
      <c r="G24" t="s">
        <v>58</v>
      </c>
      <c r="H24" s="12"/>
      <c r="I24" s="1"/>
    </row>
    <row r="25" spans="4:24" x14ac:dyDescent="0.25">
      <c r="F25" s="14">
        <v>1</v>
      </c>
      <c r="G25">
        <v>2</v>
      </c>
      <c r="H25">
        <v>3</v>
      </c>
      <c r="I25">
        <v>1</v>
      </c>
      <c r="J25">
        <v>2</v>
      </c>
      <c r="K25">
        <v>3</v>
      </c>
      <c r="M25" t="s">
        <v>62</v>
      </c>
      <c r="N25" t="s">
        <v>63</v>
      </c>
      <c r="O25" t="s">
        <v>64</v>
      </c>
      <c r="P25" t="s">
        <v>72</v>
      </c>
      <c r="Q25">
        <v>1</v>
      </c>
      <c r="R25">
        <v>2</v>
      </c>
      <c r="S25">
        <v>3</v>
      </c>
      <c r="U25" t="s">
        <v>62</v>
      </c>
      <c r="V25" t="s">
        <v>63</v>
      </c>
      <c r="W25" t="s">
        <v>64</v>
      </c>
      <c r="X25" t="s">
        <v>72</v>
      </c>
    </row>
    <row r="26" spans="4:24" x14ac:dyDescent="0.25">
      <c r="D26" t="s">
        <v>3</v>
      </c>
      <c r="E26" t="s">
        <v>65</v>
      </c>
      <c r="F26" t="s">
        <v>66</v>
      </c>
      <c r="G26" t="s">
        <v>66</v>
      </c>
      <c r="H26" t="s">
        <v>66</v>
      </c>
      <c r="I26" t="s">
        <v>44</v>
      </c>
      <c r="J26" t="s">
        <v>44</v>
      </c>
      <c r="K26" t="s">
        <v>44</v>
      </c>
      <c r="Q26" t="s">
        <v>67</v>
      </c>
      <c r="R26" t="s">
        <v>67</v>
      </c>
      <c r="S26" t="s">
        <v>67</v>
      </c>
    </row>
    <row r="27" spans="4:24" x14ac:dyDescent="0.25">
      <c r="D27" s="15">
        <v>0</v>
      </c>
      <c r="E27" s="15">
        <f t="shared" ref="E27:E36" si="8">D27/14.696*1.01325</f>
        <v>0</v>
      </c>
      <c r="F27" s="1">
        <v>1.0399999999999991</v>
      </c>
      <c r="G27" s="1">
        <f>1.234*EXP(-0.005*D27)</f>
        <v>1.234</v>
      </c>
      <c r="H27" s="1">
        <f>-0.0019*D27+1.2815</f>
        <v>1.2815000000000001</v>
      </c>
      <c r="I27" s="1">
        <f t="shared" ref="I27:K36" si="9">F27/1000/0.0101*60</f>
        <v>6.178217821782173</v>
      </c>
      <c r="J27" s="1">
        <f t="shared" si="9"/>
        <v>7.330693069306931</v>
      </c>
      <c r="K27" s="1">
        <f t="shared" si="9"/>
        <v>7.612871287128713</v>
      </c>
      <c r="M27" s="11">
        <v>7.0405940594059393</v>
      </c>
      <c r="N27" s="11">
        <v>0.76004981288521922</v>
      </c>
      <c r="O27" s="11">
        <v>0.43881496406680603</v>
      </c>
      <c r="P27" s="1">
        <v>0.2</v>
      </c>
      <c r="Q27" s="6">
        <f>$D27*I27*101325/14.636/3600/1000</f>
        <v>0</v>
      </c>
      <c r="R27" s="6">
        <f t="shared" ref="R27:S36" si="10">$D27*J27*101325/14.636/3600/1000</f>
        <v>0</v>
      </c>
      <c r="S27" s="6">
        <f t="shared" si="10"/>
        <v>0</v>
      </c>
      <c r="U27" s="6">
        <f>$D27*M27*101325/14.636/3600/1000</f>
        <v>0</v>
      </c>
      <c r="V27" s="6">
        <f>$D27*N27*101325/14.636/3600/1000</f>
        <v>0</v>
      </c>
      <c r="W27" s="6">
        <f>$D27*O27*101325/14.636/3600/1000</f>
        <v>0</v>
      </c>
      <c r="X27" s="6">
        <f>W27/2</f>
        <v>0</v>
      </c>
    </row>
    <row r="28" spans="4:24" x14ac:dyDescent="0.25">
      <c r="D28" s="15">
        <v>73.833333333333329</v>
      </c>
      <c r="E28" s="15">
        <f t="shared" si="8"/>
        <v>5.0906113908546544</v>
      </c>
      <c r="F28" s="1">
        <v>0.95999999999999908</v>
      </c>
      <c r="G28" s="1">
        <f t="shared" ref="G28:G36" si="11">1.234*EXP(-0.005*D28)</f>
        <v>0.85307676518586972</v>
      </c>
      <c r="H28" s="1">
        <f t="shared" ref="H28:H36" si="12">-0.0019*D28+1.2815</f>
        <v>1.1412166666666668</v>
      </c>
      <c r="I28" s="1">
        <f t="shared" si="9"/>
        <v>5.7029702970296974</v>
      </c>
      <c r="J28" s="1">
        <f t="shared" si="9"/>
        <v>5.0677827634804142</v>
      </c>
      <c r="K28" s="1">
        <f t="shared" si="9"/>
        <v>6.77950495049505</v>
      </c>
      <c r="M28" s="11">
        <v>5.8500860036683875</v>
      </c>
      <c r="N28" s="11">
        <v>0.8652921383754667</v>
      </c>
      <c r="O28" s="11">
        <v>0.49957664901874266</v>
      </c>
      <c r="P28" s="1">
        <v>0.25</v>
      </c>
      <c r="Q28" s="6">
        <f t="shared" ref="Q28:Q36" si="13">$D28*I28*101325/14.636/3600/1000</f>
        <v>0.8097394462048001</v>
      </c>
      <c r="R28" s="6">
        <f t="shared" si="10"/>
        <v>0.71955198688728039</v>
      </c>
      <c r="S28" s="6">
        <f t="shared" si="10"/>
        <v>0.96259182465245363</v>
      </c>
      <c r="U28" s="6">
        <f t="shared" ref="U28:W36" si="14">$D28*M28*101325/14.636/3600/1000</f>
        <v>0.83062775258151145</v>
      </c>
      <c r="V28" s="6">
        <f t="shared" si="14"/>
        <v>0.12285899109424538</v>
      </c>
      <c r="W28" s="6">
        <f t="shared" si="14"/>
        <v>7.0932671580628423E-2</v>
      </c>
      <c r="X28" s="6">
        <f t="shared" ref="X28:X36" si="15">W28/2</f>
        <v>3.5466335790314212E-2</v>
      </c>
    </row>
    <row r="29" spans="4:24" x14ac:dyDescent="0.25">
      <c r="D29" s="15">
        <v>138.6</v>
      </c>
      <c r="E29" s="15">
        <f t="shared" si="8"/>
        <v>9.5561002994011961</v>
      </c>
      <c r="F29" s="1">
        <v>0.7699999999999978</v>
      </c>
      <c r="G29" s="1">
        <f t="shared" si="11"/>
        <v>0.61709081708857738</v>
      </c>
      <c r="H29" s="1">
        <f t="shared" si="12"/>
        <v>1.0181600000000002</v>
      </c>
      <c r="I29" s="1">
        <f t="shared" si="9"/>
        <v>4.5742574257425614</v>
      </c>
      <c r="J29" s="1">
        <f t="shared" si="9"/>
        <v>3.665886042110361</v>
      </c>
      <c r="K29" s="1">
        <f t="shared" si="9"/>
        <v>6.0484752475247543</v>
      </c>
      <c r="M29" s="11">
        <v>4.7628729051258922</v>
      </c>
      <c r="N29" s="11">
        <v>1.2024411335847389</v>
      </c>
      <c r="O29" s="11">
        <v>0.69422971215982776</v>
      </c>
      <c r="P29" s="11">
        <v>0.2</v>
      </c>
      <c r="Q29" s="6">
        <f t="shared" si="13"/>
        <v>1.2192016531866325</v>
      </c>
      <c r="R29" s="6">
        <f t="shared" si="10"/>
        <v>0.97708849916972151</v>
      </c>
      <c r="S29" s="6">
        <f t="shared" si="10"/>
        <v>1.612132928842215</v>
      </c>
      <c r="U29" s="6">
        <f t="shared" si="14"/>
        <v>1.2694743603995233</v>
      </c>
      <c r="V29" s="6">
        <f t="shared" si="14"/>
        <v>0.32049316019597124</v>
      </c>
      <c r="W29" s="6">
        <f t="shared" si="14"/>
        <v>0.18503681231257788</v>
      </c>
      <c r="X29" s="6">
        <f t="shared" si="15"/>
        <v>9.2518406156288938E-2</v>
      </c>
    </row>
    <row r="30" spans="4:24" x14ac:dyDescent="0.25">
      <c r="D30" s="15">
        <v>210.1</v>
      </c>
      <c r="E30" s="15">
        <f t="shared" si="8"/>
        <v>14.485834580838324</v>
      </c>
      <c r="F30" s="1">
        <v>0.71333333333333648</v>
      </c>
      <c r="G30" s="1">
        <f t="shared" si="11"/>
        <v>0.43160732478086672</v>
      </c>
      <c r="H30" s="1">
        <f t="shared" si="12"/>
        <v>0.88231000000000015</v>
      </c>
      <c r="I30" s="1">
        <f t="shared" si="9"/>
        <v>4.2376237623762565</v>
      </c>
      <c r="J30" s="1">
        <f t="shared" si="9"/>
        <v>2.564003909589307</v>
      </c>
      <c r="K30" s="1">
        <f t="shared" si="9"/>
        <v>5.2414455445544572</v>
      </c>
      <c r="M30" s="11">
        <v>4.0143577388400074</v>
      </c>
      <c r="N30" s="11">
        <v>1.3526119972521604</v>
      </c>
      <c r="O30" s="11">
        <v>0.78093090072265225</v>
      </c>
      <c r="P30" s="11">
        <v>0.3</v>
      </c>
      <c r="Q30" s="6">
        <f t="shared" si="13"/>
        <v>1.7121434883649689</v>
      </c>
      <c r="R30" s="6">
        <f t="shared" si="10"/>
        <v>1.0359443981133389</v>
      </c>
      <c r="S30" s="6">
        <f t="shared" si="10"/>
        <v>2.117721478344798</v>
      </c>
      <c r="U30" s="6">
        <f t="shared" si="14"/>
        <v>1.6219364549410356</v>
      </c>
      <c r="V30" s="6">
        <f t="shared" si="14"/>
        <v>0.54650104710593628</v>
      </c>
      <c r="W30" s="6">
        <f t="shared" si="14"/>
        <v>0.31552252665902464</v>
      </c>
      <c r="X30" s="6">
        <f t="shared" si="15"/>
        <v>0.15776126332951232</v>
      </c>
    </row>
    <row r="31" spans="4:24" x14ac:dyDescent="0.25">
      <c r="D31" s="15">
        <v>278.70000000000005</v>
      </c>
      <c r="E31" s="15">
        <f t="shared" si="8"/>
        <v>19.215621597713664</v>
      </c>
      <c r="F31" s="1">
        <v>0.61750000000000149</v>
      </c>
      <c r="G31" s="1">
        <f t="shared" si="11"/>
        <v>0.30628505005378032</v>
      </c>
      <c r="H31" s="1">
        <f t="shared" si="12"/>
        <v>0.75197000000000003</v>
      </c>
      <c r="I31" s="1">
        <f t="shared" si="9"/>
        <v>3.6683168316831773</v>
      </c>
      <c r="J31" s="1">
        <f t="shared" si="9"/>
        <v>1.8195151488343384</v>
      </c>
      <c r="K31" s="1">
        <f t="shared" si="9"/>
        <v>4.4671485148514849</v>
      </c>
      <c r="M31" s="11">
        <v>3.3183268317896668</v>
      </c>
      <c r="N31" s="11">
        <v>1.3580722956569429</v>
      </c>
      <c r="O31" s="11">
        <v>0.78408340547650901</v>
      </c>
      <c r="P31" s="11">
        <v>0.3</v>
      </c>
      <c r="Q31" s="6">
        <f t="shared" si="13"/>
        <v>1.9660543440797056</v>
      </c>
      <c r="R31" s="6">
        <f t="shared" si="10"/>
        <v>0.97517903349781931</v>
      </c>
      <c r="S31" s="6">
        <f t="shared" si="10"/>
        <v>2.3941925265062554</v>
      </c>
      <c r="U31" s="6">
        <f t="shared" si="14"/>
        <v>1.77847530136126</v>
      </c>
      <c r="V31" s="6">
        <f t="shared" si="14"/>
        <v>0.72786622829018355</v>
      </c>
      <c r="W31" s="6">
        <f t="shared" si="14"/>
        <v>0.42023376283737518</v>
      </c>
      <c r="X31" s="6">
        <f t="shared" si="15"/>
        <v>0.21011688141868759</v>
      </c>
    </row>
    <row r="32" spans="4:24" x14ac:dyDescent="0.25">
      <c r="D32" s="15">
        <v>325.3</v>
      </c>
      <c r="E32" s="15">
        <f t="shared" si="8"/>
        <v>22.428567297223733</v>
      </c>
      <c r="F32" s="1">
        <v>0.50999999999999979</v>
      </c>
      <c r="G32" s="1">
        <f t="shared" si="11"/>
        <v>0.24262479691717551</v>
      </c>
      <c r="H32" s="1">
        <f t="shared" si="12"/>
        <v>0.66343000000000008</v>
      </c>
      <c r="I32" s="1">
        <f t="shared" si="9"/>
        <v>3.0297029702970288</v>
      </c>
      <c r="J32" s="1">
        <f t="shared" si="9"/>
        <v>1.4413354272307457</v>
      </c>
      <c r="K32" s="1">
        <f t="shared" si="9"/>
        <v>3.9411683168316838</v>
      </c>
      <c r="M32" s="11">
        <v>2.8040689047864862</v>
      </c>
      <c r="N32" s="11">
        <v>1.2650984813925581</v>
      </c>
      <c r="O32" s="11">
        <v>0.73040494878338025</v>
      </c>
      <c r="P32" s="11">
        <v>0.3</v>
      </c>
      <c r="Q32" s="6">
        <f t="shared" si="13"/>
        <v>1.8952906792284858</v>
      </c>
      <c r="R32" s="6">
        <f t="shared" si="10"/>
        <v>0.90165591401338641</v>
      </c>
      <c r="S32" s="6">
        <f t="shared" si="10"/>
        <v>2.4654758731775583</v>
      </c>
      <c r="U32" s="6">
        <f t="shared" si="14"/>
        <v>1.75414082213981</v>
      </c>
      <c r="V32" s="6">
        <f t="shared" si="14"/>
        <v>0.79140740316677183</v>
      </c>
      <c r="W32" s="6">
        <f t="shared" si="14"/>
        <v>0.45691927725699844</v>
      </c>
      <c r="X32" s="6">
        <f t="shared" si="15"/>
        <v>0.22845963862849922</v>
      </c>
    </row>
    <row r="33" spans="4:24" x14ac:dyDescent="0.25">
      <c r="D33" s="15">
        <v>424.16666666666669</v>
      </c>
      <c r="E33" s="15">
        <f t="shared" si="8"/>
        <v>29.245160247686446</v>
      </c>
      <c r="F33" s="1">
        <v>0.37666666666666693</v>
      </c>
      <c r="G33" s="1">
        <f t="shared" si="11"/>
        <v>0.14799564847442037</v>
      </c>
      <c r="H33" s="1">
        <f t="shared" si="12"/>
        <v>0.47558333333333336</v>
      </c>
      <c r="I33" s="1">
        <f t="shared" si="9"/>
        <v>2.2376237623762392</v>
      </c>
      <c r="J33" s="1">
        <f t="shared" si="9"/>
        <v>0.87918207014507155</v>
      </c>
      <c r="K33" s="1">
        <f t="shared" si="9"/>
        <v>2.8252475247524753</v>
      </c>
      <c r="M33" s="11">
        <v>1.9806844524245955</v>
      </c>
      <c r="N33" s="11">
        <v>0.99815131375603605</v>
      </c>
      <c r="O33" s="11">
        <v>0.57628292968902606</v>
      </c>
      <c r="P33" s="11">
        <v>0.25</v>
      </c>
      <c r="Q33" s="6">
        <f t="shared" si="13"/>
        <v>1.8252203931277262</v>
      </c>
      <c r="R33" s="6">
        <f t="shared" si="10"/>
        <v>0.71714515669824996</v>
      </c>
      <c r="S33" s="6">
        <f t="shared" si="10"/>
        <v>2.3045426512344971</v>
      </c>
      <c r="U33" s="6">
        <f t="shared" si="14"/>
        <v>1.6156360670201582</v>
      </c>
      <c r="V33" s="6">
        <f t="shared" si="14"/>
        <v>0.81418787372906842</v>
      </c>
      <c r="W33" s="6">
        <f t="shared" si="14"/>
        <v>0.47007158806840682</v>
      </c>
      <c r="X33" s="6">
        <f t="shared" si="15"/>
        <v>0.23503579403420341</v>
      </c>
    </row>
    <row r="34" spans="4:24" x14ac:dyDescent="0.25">
      <c r="D34" s="15">
        <v>478.86666666666662</v>
      </c>
      <c r="E34" s="15">
        <f t="shared" si="8"/>
        <v>33.016579341317367</v>
      </c>
      <c r="F34" s="1">
        <v>0.25666666666666771</v>
      </c>
      <c r="G34" s="1">
        <f t="shared" si="11"/>
        <v>0.11258211552147758</v>
      </c>
      <c r="H34" s="1">
        <f t="shared" si="12"/>
        <v>0.3716533333333335</v>
      </c>
      <c r="I34" s="1">
        <f t="shared" si="9"/>
        <v>1.5247524752475308</v>
      </c>
      <c r="J34" s="1">
        <f t="shared" si="9"/>
        <v>0.66880464666224304</v>
      </c>
      <c r="K34" s="1">
        <f t="shared" si="9"/>
        <v>2.2078415841584169</v>
      </c>
      <c r="M34" s="11">
        <v>1.4671329020227304</v>
      </c>
      <c r="N34" s="11">
        <v>0.77113467381408585</v>
      </c>
      <c r="O34" s="11">
        <v>0.44521481150801673</v>
      </c>
      <c r="P34" s="11">
        <v>0.2</v>
      </c>
      <c r="Q34" s="6">
        <f t="shared" si="13"/>
        <v>1.4041246552572775</v>
      </c>
      <c r="R34" s="6">
        <f t="shared" si="10"/>
        <v>0.61589347069374967</v>
      </c>
      <c r="S34" s="6">
        <f t="shared" si="10"/>
        <v>2.033172500812531</v>
      </c>
      <c r="U34" s="6">
        <f t="shared" si="14"/>
        <v>1.3510635422545194</v>
      </c>
      <c r="V34" s="6">
        <f t="shared" si="14"/>
        <v>0.71012785721194382</v>
      </c>
      <c r="W34" s="6">
        <f t="shared" si="14"/>
        <v>0.40999250952036792</v>
      </c>
      <c r="X34" s="6">
        <f t="shared" si="15"/>
        <v>0.20499625476018396</v>
      </c>
    </row>
    <row r="35" spans="4:24" x14ac:dyDescent="0.25">
      <c r="D35" s="15">
        <v>552.23333333333323</v>
      </c>
      <c r="E35" s="15">
        <f t="shared" si="8"/>
        <v>38.075015310288506</v>
      </c>
      <c r="F35" s="1">
        <v>0.20000000000000107</v>
      </c>
      <c r="G35" s="1">
        <f t="shared" si="11"/>
        <v>7.8010976238729129E-2</v>
      </c>
      <c r="H35" s="1">
        <f t="shared" si="12"/>
        <v>0.232256666666667</v>
      </c>
      <c r="I35" s="1">
        <f t="shared" si="9"/>
        <v>1.1881188118811945</v>
      </c>
      <c r="J35" s="1">
        <f t="shared" si="9"/>
        <v>0.46343154201225228</v>
      </c>
      <c r="K35" s="1">
        <f t="shared" si="9"/>
        <v>1.3797425742574276</v>
      </c>
      <c r="M35" s="11">
        <v>1.0104309760502914</v>
      </c>
      <c r="N35" s="11">
        <v>0.48330756481277742</v>
      </c>
      <c r="O35" s="11">
        <v>0.27903775264603958</v>
      </c>
      <c r="P35" s="11">
        <v>0.28000000000000003</v>
      </c>
      <c r="Q35" s="6">
        <f t="shared" si="13"/>
        <v>1.2617525776218028</v>
      </c>
      <c r="R35" s="6">
        <f t="shared" si="10"/>
        <v>0.49215275176004575</v>
      </c>
      <c r="S35" s="6">
        <f t="shared" si="10"/>
        <v>1.4652522391825666</v>
      </c>
      <c r="U35" s="6">
        <f t="shared" si="14"/>
        <v>1.0730525228548049</v>
      </c>
      <c r="V35" s="6">
        <f t="shared" si="14"/>
        <v>0.51326059278625125</v>
      </c>
      <c r="W35" s="6">
        <f t="shared" si="14"/>
        <v>0.29633114140956907</v>
      </c>
      <c r="X35" s="6">
        <f t="shared" si="15"/>
        <v>0.14816557070478453</v>
      </c>
    </row>
    <row r="36" spans="4:24" x14ac:dyDescent="0.25">
      <c r="D36" s="15">
        <v>629.1</v>
      </c>
      <c r="E36" s="15">
        <f t="shared" si="8"/>
        <v>43.374766943385957</v>
      </c>
      <c r="F36" s="1">
        <v>5.9999999999998721E-2</v>
      </c>
      <c r="G36" s="1">
        <f t="shared" si="11"/>
        <v>5.3118018623618438E-2</v>
      </c>
      <c r="H36" s="1">
        <f t="shared" si="12"/>
        <v>8.621000000000012E-2</v>
      </c>
      <c r="I36" s="1">
        <f t="shared" si="9"/>
        <v>0.35643564356434887</v>
      </c>
      <c r="J36" s="1">
        <f t="shared" si="9"/>
        <v>0.31555258588288182</v>
      </c>
      <c r="K36" s="1">
        <f t="shared" si="9"/>
        <v>0.51213861386138682</v>
      </c>
      <c r="M36" s="11">
        <v>0.39470894776953919</v>
      </c>
      <c r="N36" s="11">
        <v>0.10373114749282698</v>
      </c>
      <c r="O36" s="11">
        <v>5.9889205928332433E-2</v>
      </c>
      <c r="P36" s="11">
        <v>0.06</v>
      </c>
      <c r="Q36" s="6">
        <f t="shared" si="13"/>
        <v>0.43121367291825297</v>
      </c>
      <c r="R36" s="6">
        <f t="shared" si="10"/>
        <v>0.38175359848051926</v>
      </c>
      <c r="S36" s="6">
        <f t="shared" si="10"/>
        <v>0.61958217903805701</v>
      </c>
      <c r="U36" s="6">
        <f t="shared" si="14"/>
        <v>0.47751648347894304</v>
      </c>
      <c r="V36" s="6">
        <f t="shared" si="14"/>
        <v>0.12549331110408884</v>
      </c>
      <c r="W36" s="6">
        <f t="shared" si="14"/>
        <v>7.2453596947443119E-2</v>
      </c>
      <c r="X36" s="6">
        <f t="shared" si="15"/>
        <v>3.622679847372156E-2</v>
      </c>
    </row>
    <row r="39" spans="4:24" x14ac:dyDescent="0.25">
      <c r="D39" s="17" t="s">
        <v>68</v>
      </c>
    </row>
    <row r="40" spans="4:24" x14ac:dyDescent="0.25">
      <c r="F40" s="12"/>
      <c r="G40" t="s">
        <v>58</v>
      </c>
      <c r="H40" s="12"/>
      <c r="I40" s="1"/>
    </row>
    <row r="41" spans="4:24" x14ac:dyDescent="0.25">
      <c r="F41" s="14">
        <v>1</v>
      </c>
      <c r="G41">
        <v>2</v>
      </c>
      <c r="H41">
        <v>3</v>
      </c>
      <c r="I41">
        <v>1</v>
      </c>
      <c r="J41">
        <v>2</v>
      </c>
      <c r="K41">
        <v>3</v>
      </c>
      <c r="M41" t="s">
        <v>62</v>
      </c>
      <c r="N41" t="s">
        <v>63</v>
      </c>
      <c r="O41" t="s">
        <v>64</v>
      </c>
      <c r="P41" t="s">
        <v>72</v>
      </c>
      <c r="Q41">
        <v>1</v>
      </c>
      <c r="R41">
        <v>2</v>
      </c>
      <c r="S41">
        <v>3</v>
      </c>
      <c r="U41" t="s">
        <v>62</v>
      </c>
      <c r="V41" t="s">
        <v>63</v>
      </c>
      <c r="W41" t="s">
        <v>64</v>
      </c>
      <c r="X41" t="s">
        <v>72</v>
      </c>
    </row>
    <row r="42" spans="4:24" x14ac:dyDescent="0.25">
      <c r="D42" t="s">
        <v>3</v>
      </c>
      <c r="E42" t="s">
        <v>65</v>
      </c>
      <c r="F42" t="s">
        <v>66</v>
      </c>
      <c r="G42" t="s">
        <v>66</v>
      </c>
      <c r="H42" t="s">
        <v>66</v>
      </c>
      <c r="I42" t="s">
        <v>44</v>
      </c>
      <c r="J42" t="s">
        <v>44</v>
      </c>
      <c r="K42" t="s">
        <v>44</v>
      </c>
      <c r="Q42" t="s">
        <v>67</v>
      </c>
      <c r="R42" t="s">
        <v>67</v>
      </c>
      <c r="S42" t="s">
        <v>67</v>
      </c>
    </row>
    <row r="43" spans="4:24" x14ac:dyDescent="0.25">
      <c r="D43" s="18">
        <v>0</v>
      </c>
      <c r="E43" s="15">
        <f t="shared" ref="E43:E47" si="16">D43/14.696*1.01325</f>
        <v>0</v>
      </c>
      <c r="F43" s="1">
        <v>1.5116666666666685</v>
      </c>
      <c r="G43" s="1">
        <f>1.694*EXP(-0.002*D43)</f>
        <v>1.694</v>
      </c>
      <c r="H43" s="1">
        <f>1.8696*EXP(-0.002*D43)</f>
        <v>1.8695999999999999</v>
      </c>
      <c r="I43" s="1">
        <f t="shared" ref="I43:K47" si="17">F43/1000/0.0101*60</f>
        <v>8.9801980198019908</v>
      </c>
      <c r="J43" s="1">
        <f t="shared" si="17"/>
        <v>10.063366336633663</v>
      </c>
      <c r="K43" s="1">
        <f t="shared" si="17"/>
        <v>11.106534653465346</v>
      </c>
      <c r="M43" s="11">
        <v>10.050033003300333</v>
      </c>
      <c r="N43" s="11">
        <v>1.0632310206385229</v>
      </c>
      <c r="O43" s="11">
        <v>0.61385671597641178</v>
      </c>
      <c r="P43" s="1">
        <v>0.3</v>
      </c>
      <c r="Q43" s="6">
        <f>$D43*I43*101325/14.636/3600/1000</f>
        <v>0</v>
      </c>
      <c r="R43" s="6">
        <f t="shared" ref="R43:S47" si="18">$D43*J43*101325/14.636/3600/1000</f>
        <v>0</v>
      </c>
      <c r="S43" s="6">
        <f t="shared" si="18"/>
        <v>0</v>
      </c>
      <c r="U43" s="6">
        <f>$D43*M43*101325/14.636/3600/1000</f>
        <v>0</v>
      </c>
      <c r="V43" s="6">
        <f>$D43*N43*101325/14.636/3600/1000</f>
        <v>0</v>
      </c>
      <c r="W43" s="6">
        <f>$D43*O43*101325/14.636/3600/1000</f>
        <v>0</v>
      </c>
      <c r="X43" s="6">
        <f t="shared" ref="X43:X47" si="19">W43/2</f>
        <v>0</v>
      </c>
    </row>
    <row r="44" spans="4:24" x14ac:dyDescent="0.25">
      <c r="D44" s="18">
        <v>144.35</v>
      </c>
      <c r="E44" s="15">
        <f t="shared" si="16"/>
        <v>9.9525474618943921</v>
      </c>
      <c r="F44" s="1">
        <v>1.0150000000000023</v>
      </c>
      <c r="G44" s="1">
        <f t="shared" ref="G44:G47" si="20">1.694*EXP(-0.002*D44)</f>
        <v>1.2692073810578179</v>
      </c>
      <c r="H44" s="1">
        <f t="shared" ref="H44:H47" si="21">1.8696*EXP(-0.002*D44)</f>
        <v>1.4007733882087936</v>
      </c>
      <c r="I44" s="1">
        <f t="shared" si="17"/>
        <v>6.0297029702970439</v>
      </c>
      <c r="J44" s="1">
        <f t="shared" si="17"/>
        <v>7.5398458280662464</v>
      </c>
      <c r="K44" s="1">
        <f t="shared" si="17"/>
        <v>8.3214260685670904</v>
      </c>
      <c r="M44" s="11">
        <v>7.2969916223101263</v>
      </c>
      <c r="N44" s="11">
        <v>1.1650031389340607</v>
      </c>
      <c r="O44" s="11">
        <v>0.67261487587033897</v>
      </c>
      <c r="P44" s="1">
        <v>0.3</v>
      </c>
      <c r="Q44" s="6">
        <f t="shared" ref="Q44:Q47" si="22">$D44*I44*101325/14.636/3600/1000</f>
        <v>1.6738032928267244</v>
      </c>
      <c r="R44" s="6">
        <f t="shared" si="18"/>
        <v>2.0930083681719749</v>
      </c>
      <c r="S44" s="6">
        <f t="shared" si="18"/>
        <v>2.3099695661949959</v>
      </c>
      <c r="U44" s="6">
        <f t="shared" ref="U44:W47" si="23">$D44*M44*101325/14.636/3600/1000</f>
        <v>2.0255937423978985</v>
      </c>
      <c r="V44" s="6">
        <f t="shared" si="23"/>
        <v>0.32339670788215258</v>
      </c>
      <c r="W44" s="6">
        <f t="shared" si="23"/>
        <v>0.18671317635079956</v>
      </c>
      <c r="X44" s="6">
        <f t="shared" si="19"/>
        <v>9.3356588175399782E-2</v>
      </c>
    </row>
    <row r="45" spans="4:24" x14ac:dyDescent="0.25">
      <c r="D45" s="18">
        <v>268.21666666666664</v>
      </c>
      <c r="E45" s="15">
        <f t="shared" si="16"/>
        <v>18.492823727544906</v>
      </c>
      <c r="F45" s="1">
        <v>0.85500000000000043</v>
      </c>
      <c r="G45" s="1">
        <f t="shared" si="20"/>
        <v>0.99070275206903735</v>
      </c>
      <c r="H45" s="1">
        <f t="shared" si="21"/>
        <v>1.0933989759552964</v>
      </c>
      <c r="I45" s="1">
        <f t="shared" si="17"/>
        <v>5.0792079207920819</v>
      </c>
      <c r="J45" s="1">
        <f t="shared" si="17"/>
        <v>5.8853628835784395</v>
      </c>
      <c r="K45" s="1">
        <f t="shared" si="17"/>
        <v>6.495439461120573</v>
      </c>
      <c r="M45" s="11">
        <v>5.8200034218303642</v>
      </c>
      <c r="N45" s="11">
        <v>0.71037443534047673</v>
      </c>
      <c r="O45" s="11">
        <v>0.41013487146925265</v>
      </c>
      <c r="P45" s="11">
        <v>0.2</v>
      </c>
      <c r="Q45" s="6">
        <f t="shared" si="22"/>
        <v>2.619832123811761</v>
      </c>
      <c r="R45" s="6">
        <f t="shared" si="18"/>
        <v>3.0356431520692175</v>
      </c>
      <c r="S45" s="6">
        <f t="shared" si="18"/>
        <v>3.3503178495328276</v>
      </c>
      <c r="U45" s="6">
        <f t="shared" si="23"/>
        <v>3.0019310418046015</v>
      </c>
      <c r="V45" s="6">
        <f t="shared" si="23"/>
        <v>0.36640787198752761</v>
      </c>
      <c r="W45" s="6">
        <f t="shared" si="23"/>
        <v>0.21154568352519701</v>
      </c>
      <c r="X45" s="6">
        <f t="shared" si="19"/>
        <v>0.1057728417625985</v>
      </c>
    </row>
    <row r="46" spans="4:24" x14ac:dyDescent="0.25">
      <c r="D46" s="18">
        <v>386.09999999999997</v>
      </c>
      <c r="E46" s="15">
        <f t="shared" si="16"/>
        <v>26.620565119760478</v>
      </c>
      <c r="F46" s="1">
        <v>0.70833333333333393</v>
      </c>
      <c r="G46" s="1">
        <f t="shared" si="20"/>
        <v>0.78262047733786722</v>
      </c>
      <c r="H46" s="1">
        <f t="shared" si="21"/>
        <v>0.86374689753888811</v>
      </c>
      <c r="I46" s="1">
        <f t="shared" si="17"/>
        <v>4.2079207920792117</v>
      </c>
      <c r="J46" s="1">
        <f t="shared" si="17"/>
        <v>4.6492305584427758</v>
      </c>
      <c r="K46" s="1">
        <f t="shared" si="17"/>
        <v>5.1311696883498312</v>
      </c>
      <c r="M46" s="11">
        <v>4.6627736796239398</v>
      </c>
      <c r="N46" s="11">
        <v>0.46177342194492432</v>
      </c>
      <c r="O46" s="11">
        <v>0.26660500946451671</v>
      </c>
      <c r="P46" s="11">
        <v>0.15</v>
      </c>
      <c r="Q46" s="6">
        <f t="shared" si="22"/>
        <v>3.1243456093952546</v>
      </c>
      <c r="R46" s="6">
        <f t="shared" si="18"/>
        <v>3.4520143795671276</v>
      </c>
      <c r="S46" s="6">
        <f t="shared" si="18"/>
        <v>3.8098501086415002</v>
      </c>
      <c r="U46" s="6">
        <f t="shared" si="23"/>
        <v>3.4620700325346285</v>
      </c>
      <c r="V46" s="6">
        <f t="shared" si="23"/>
        <v>0.34286286141716149</v>
      </c>
      <c r="W46" s="6">
        <f t="shared" si="23"/>
        <v>0.19795196533432347</v>
      </c>
      <c r="X46" s="6">
        <f t="shared" si="19"/>
        <v>9.8975982667161733E-2</v>
      </c>
    </row>
    <row r="47" spans="4:24" x14ac:dyDescent="0.25">
      <c r="D47" s="18">
        <v>515.76666666666677</v>
      </c>
      <c r="E47" s="15">
        <f t="shared" si="16"/>
        <v>35.560735914534575</v>
      </c>
      <c r="F47" s="1">
        <v>0.57499999999999929</v>
      </c>
      <c r="G47" s="1">
        <f t="shared" si="20"/>
        <v>0.60384318810154669</v>
      </c>
      <c r="H47" s="1">
        <f t="shared" si="21"/>
        <v>0.66643755872175425</v>
      </c>
      <c r="I47" s="1">
        <f t="shared" si="17"/>
        <v>3.4158415841584122</v>
      </c>
      <c r="J47" s="1">
        <f t="shared" si="17"/>
        <v>3.5871872560487921</v>
      </c>
      <c r="K47" s="1">
        <f t="shared" si="17"/>
        <v>3.9590350023074512</v>
      </c>
      <c r="M47" s="11">
        <v>3.6540212808382186</v>
      </c>
      <c r="N47" s="11">
        <v>0.27769562929991248</v>
      </c>
      <c r="O47" s="11">
        <v>0.160327646329087</v>
      </c>
      <c r="P47" s="11">
        <v>0.16</v>
      </c>
      <c r="Q47" s="6">
        <f t="shared" si="22"/>
        <v>3.3879945491901586</v>
      </c>
      <c r="R47" s="6">
        <f t="shared" si="18"/>
        <v>3.5579433562672169</v>
      </c>
      <c r="S47" s="6">
        <f t="shared" si="18"/>
        <v>3.9267596805650475</v>
      </c>
      <c r="U47" s="6">
        <f t="shared" si="23"/>
        <v>3.6242325286741406</v>
      </c>
      <c r="V47" s="6">
        <f t="shared" si="23"/>
        <v>0.27543176556117555</v>
      </c>
      <c r="W47" s="6">
        <f t="shared" si="23"/>
        <v>0.15902060399011861</v>
      </c>
      <c r="X47" s="6">
        <f t="shared" si="19"/>
        <v>7.9510301995059304E-2</v>
      </c>
    </row>
    <row r="48" spans="4:24" x14ac:dyDescent="0.25">
      <c r="P48" s="11"/>
    </row>
    <row r="49" spans="4:24" x14ac:dyDescent="0.25">
      <c r="P49" s="11"/>
    </row>
    <row r="50" spans="4:24" x14ac:dyDescent="0.25">
      <c r="D50" s="16" t="s">
        <v>69</v>
      </c>
      <c r="P50" s="11"/>
    </row>
    <row r="51" spans="4:24" x14ac:dyDescent="0.25">
      <c r="F51" s="12"/>
      <c r="G51" t="s">
        <v>58</v>
      </c>
      <c r="H51" s="12"/>
      <c r="I51" s="1"/>
      <c r="P51" s="11"/>
    </row>
    <row r="52" spans="4:24" x14ac:dyDescent="0.25">
      <c r="F52" s="14">
        <v>1</v>
      </c>
      <c r="G52">
        <v>2</v>
      </c>
      <c r="H52">
        <v>3</v>
      </c>
      <c r="I52">
        <v>1</v>
      </c>
      <c r="J52">
        <v>2</v>
      </c>
      <c r="K52">
        <v>3</v>
      </c>
      <c r="M52" t="s">
        <v>62</v>
      </c>
      <c r="N52" t="s">
        <v>63</v>
      </c>
      <c r="O52" t="s">
        <v>64</v>
      </c>
      <c r="P52" t="s">
        <v>72</v>
      </c>
      <c r="Q52">
        <v>1</v>
      </c>
      <c r="R52">
        <v>2</v>
      </c>
      <c r="S52">
        <v>3</v>
      </c>
      <c r="U52" t="s">
        <v>62</v>
      </c>
      <c r="V52" t="s">
        <v>63</v>
      </c>
      <c r="W52" t="s">
        <v>64</v>
      </c>
      <c r="X52" t="s">
        <v>72</v>
      </c>
    </row>
    <row r="53" spans="4:24" x14ac:dyDescent="0.25">
      <c r="D53" t="s">
        <v>3</v>
      </c>
      <c r="E53" t="s">
        <v>65</v>
      </c>
      <c r="F53" t="s">
        <v>66</v>
      </c>
      <c r="G53" t="s">
        <v>66</v>
      </c>
      <c r="H53" t="s">
        <v>66</v>
      </c>
      <c r="I53" t="s">
        <v>44</v>
      </c>
      <c r="J53" t="s">
        <v>44</v>
      </c>
      <c r="K53" t="s">
        <v>44</v>
      </c>
      <c r="Q53" t="s">
        <v>67</v>
      </c>
      <c r="R53" t="s">
        <v>67</v>
      </c>
      <c r="S53" t="s">
        <v>67</v>
      </c>
    </row>
    <row r="54" spans="4:24" x14ac:dyDescent="0.25">
      <c r="D54" s="18">
        <v>0</v>
      </c>
      <c r="E54" s="15">
        <f t="shared" ref="E54:E58" si="24">D54/14.696*1.01325</f>
        <v>0</v>
      </c>
      <c r="F54" s="1">
        <v>1.8066666666666684</v>
      </c>
      <c r="G54" s="1">
        <f>0.00000000002*D54^4-0.00000004*D54^3+0.00003*D54^2-0.0096*D54+1.2717</f>
        <v>1.2717000000000001</v>
      </c>
      <c r="H54" s="1">
        <f>D54*(-0.0014)+0.8662</f>
        <v>0.86619999999999997</v>
      </c>
      <c r="I54" s="1">
        <f t="shared" ref="I54:K58" si="25">F54/1000/0.0101*60</f>
        <v>10.732673267326744</v>
      </c>
      <c r="J54" s="1">
        <f t="shared" si="25"/>
        <v>7.5546534653465347</v>
      </c>
      <c r="K54" s="1">
        <f t="shared" si="25"/>
        <v>5.1457425742574259</v>
      </c>
      <c r="M54" s="11">
        <v>7.8110231023102346</v>
      </c>
      <c r="N54" s="11">
        <v>2.8022745556703876</v>
      </c>
      <c r="O54" s="11">
        <v>1.6178939690595373</v>
      </c>
      <c r="P54" s="1">
        <v>0.4</v>
      </c>
      <c r="Q54" s="6">
        <f>$D54*I54*101325/14.636/3600/1000</f>
        <v>0</v>
      </c>
      <c r="R54" s="6">
        <f t="shared" ref="R54:S58" si="26">$D54*J54*101325/14.636/3600/1000</f>
        <v>0</v>
      </c>
      <c r="S54" s="6">
        <f t="shared" si="26"/>
        <v>0</v>
      </c>
      <c r="U54" s="6">
        <f>$D54*M54*101325/14.636/3600/1000</f>
        <v>0</v>
      </c>
      <c r="V54" s="6">
        <f>$D54*N54*101325/14.636/3600/1000</f>
        <v>0</v>
      </c>
      <c r="W54" s="6">
        <f>$D54*O54*101325/14.636/3600/1000</f>
        <v>0</v>
      </c>
      <c r="X54" s="6">
        <f t="shared" ref="X54:X58" si="27">W54/2</f>
        <v>0</v>
      </c>
    </row>
    <row r="55" spans="4:24" x14ac:dyDescent="0.25">
      <c r="D55" s="18">
        <v>146.19999999999999</v>
      </c>
      <c r="E55" s="15">
        <f t="shared" si="24"/>
        <v>10.08010002721829</v>
      </c>
      <c r="F55" s="1">
        <v>0.82666666666666089</v>
      </c>
      <c r="G55" s="1">
        <f t="shared" ref="G55" si="28">0.00000000002*D55^4-0.00000004*D55^3+0.00003*D55^2-0.0096*D55+1.2717</f>
        <v>0.39355280858627206</v>
      </c>
      <c r="H55" s="1">
        <f t="shared" ref="H55:H58" si="29">D55*(-0.0014)+0.8662</f>
        <v>0.66152</v>
      </c>
      <c r="I55" s="1">
        <f t="shared" si="25"/>
        <v>4.9108910891088762</v>
      </c>
      <c r="J55" s="1">
        <f t="shared" si="25"/>
        <v>2.3379374767501311</v>
      </c>
      <c r="K55" s="1">
        <f t="shared" si="25"/>
        <v>3.9298217821782173</v>
      </c>
      <c r="M55" s="11">
        <v>3.7262167826790749</v>
      </c>
      <c r="N55" s="11">
        <v>1.2985044550186426</v>
      </c>
      <c r="O55" s="11">
        <v>0.74969189664894165</v>
      </c>
      <c r="P55" s="1">
        <v>0.3</v>
      </c>
      <c r="Q55" s="6">
        <f t="shared" ref="Q55:Q58" si="30">$D55*I55*101325/14.636/3600/1000</f>
        <v>1.380700194916995</v>
      </c>
      <c r="R55" s="6">
        <f t="shared" si="26"/>
        <v>0.65731262845790372</v>
      </c>
      <c r="S55" s="6">
        <f t="shared" si="26"/>
        <v>1.1048719269453591</v>
      </c>
      <c r="U55" s="6">
        <f t="shared" ref="U55:W58" si="31">$D55*M55*101325/14.636/3600/1000</f>
        <v>1.0476282501067526</v>
      </c>
      <c r="V55" s="6">
        <f t="shared" si="31"/>
        <v>0.36507536445288052</v>
      </c>
      <c r="W55" s="6">
        <f t="shared" si="31"/>
        <v>0.21077635994137128</v>
      </c>
      <c r="X55" s="6">
        <f t="shared" si="27"/>
        <v>0.10538817997068564</v>
      </c>
    </row>
    <row r="56" spans="4:24" x14ac:dyDescent="0.25">
      <c r="D56" s="18">
        <v>294.96666666666664</v>
      </c>
      <c r="E56" s="15">
        <f t="shared" si="24"/>
        <v>20.337164874795864</v>
      </c>
      <c r="F56" s="1">
        <v>0.52999999999999936</v>
      </c>
      <c r="G56" s="1">
        <v>0.18</v>
      </c>
      <c r="H56" s="1">
        <f t="shared" si="29"/>
        <v>0.45324666666666669</v>
      </c>
      <c r="I56" s="1">
        <f t="shared" si="25"/>
        <v>3.1485148514851446</v>
      </c>
      <c r="J56" s="1">
        <f t="shared" si="25"/>
        <v>1.0693069306930691</v>
      </c>
      <c r="K56" s="1">
        <f t="shared" si="25"/>
        <v>2.6925544554455447</v>
      </c>
      <c r="M56" s="11">
        <v>2.3034587458745861</v>
      </c>
      <c r="N56" s="11">
        <v>1.0928508580204448</v>
      </c>
      <c r="O56" s="11">
        <v>0.63095773706221736</v>
      </c>
      <c r="P56" s="11">
        <v>0.25</v>
      </c>
      <c r="Q56" s="6">
        <f t="shared" si="30"/>
        <v>1.7859545290242311</v>
      </c>
      <c r="R56" s="6">
        <f t="shared" si="26"/>
        <v>0.60655059476294704</v>
      </c>
      <c r="S56" s="6">
        <f t="shared" si="26"/>
        <v>1.5273168624499442</v>
      </c>
      <c r="U56" s="6">
        <f t="shared" si="31"/>
        <v>1.3066073287457074</v>
      </c>
      <c r="V56" s="6">
        <f t="shared" si="31"/>
        <v>0.61990558453582667</v>
      </c>
      <c r="W56" s="6">
        <f t="shared" si="31"/>
        <v>0.35790265610391192</v>
      </c>
      <c r="X56" s="6">
        <f t="shared" si="27"/>
        <v>0.17895132805195596</v>
      </c>
    </row>
    <row r="57" spans="4:24" x14ac:dyDescent="0.25">
      <c r="D57" s="18">
        <v>414.09999999999997</v>
      </c>
      <c r="E57" s="15">
        <f t="shared" si="24"/>
        <v>28.55109043277082</v>
      </c>
      <c r="F57" s="1">
        <v>0.39000000000000057</v>
      </c>
      <c r="G57" s="1">
        <v>0.13</v>
      </c>
      <c r="H57" s="1">
        <f t="shared" si="29"/>
        <v>0.28646000000000005</v>
      </c>
      <c r="I57" s="1">
        <f t="shared" si="25"/>
        <v>2.3168316831683207</v>
      </c>
      <c r="J57" s="1">
        <f t="shared" si="25"/>
        <v>0.77227722772277241</v>
      </c>
      <c r="K57" s="1">
        <f t="shared" si="25"/>
        <v>1.7017425742574261</v>
      </c>
      <c r="M57" s="11">
        <v>1.5969504950495066</v>
      </c>
      <c r="N57" s="11">
        <v>0.77759124953777137</v>
      </c>
      <c r="O57" s="11">
        <v>0.44894251724012979</v>
      </c>
      <c r="P57" s="11">
        <v>0.2</v>
      </c>
      <c r="Q57" s="6">
        <f t="shared" si="30"/>
        <v>1.8449789901612492</v>
      </c>
      <c r="R57" s="6">
        <f t="shared" si="26"/>
        <v>0.61499299672041541</v>
      </c>
      <c r="S57" s="6">
        <f t="shared" si="26"/>
        <v>1.3551607218502324</v>
      </c>
      <c r="U57" s="6">
        <f t="shared" si="31"/>
        <v>1.2717109029106328</v>
      </c>
      <c r="V57" s="6">
        <f t="shared" si="31"/>
        <v>0.61922474936483884</v>
      </c>
      <c r="W57" s="6">
        <f t="shared" si="31"/>
        <v>0.35750957573466835</v>
      </c>
      <c r="X57" s="6">
        <f t="shared" si="27"/>
        <v>0.17875478786733418</v>
      </c>
    </row>
    <row r="58" spans="4:24" x14ac:dyDescent="0.25">
      <c r="D58" s="18">
        <v>521.91666666666663</v>
      </c>
      <c r="E58" s="15">
        <f t="shared" si="24"/>
        <v>35.984762010070767</v>
      </c>
      <c r="F58" s="1">
        <v>0.19333333333333158</v>
      </c>
      <c r="G58" s="1">
        <v>0.02</v>
      </c>
      <c r="H58" s="1">
        <f t="shared" si="29"/>
        <v>0.13551666666666673</v>
      </c>
      <c r="I58" s="1">
        <f t="shared" si="25"/>
        <v>1.148514851485138</v>
      </c>
      <c r="J58" s="1">
        <f t="shared" si="25"/>
        <v>0.11881188118811881</v>
      </c>
      <c r="K58" s="1">
        <f t="shared" si="25"/>
        <v>0.80504950495049543</v>
      </c>
      <c r="M58" s="11">
        <v>0.69079207920791752</v>
      </c>
      <c r="N58" s="11">
        <v>0.52427389908578936</v>
      </c>
      <c r="O58" s="11">
        <v>0.30268967676627517</v>
      </c>
      <c r="P58" s="11">
        <v>0.15</v>
      </c>
      <c r="Q58" s="6">
        <f t="shared" si="30"/>
        <v>1.1527350325733479</v>
      </c>
      <c r="R58" s="6">
        <f t="shared" si="26"/>
        <v>0.11924845164551984</v>
      </c>
      <c r="S58" s="6">
        <f t="shared" si="26"/>
        <v>0.80800763360810191</v>
      </c>
      <c r="U58" s="6">
        <f t="shared" si="31"/>
        <v>0.69333037260898989</v>
      </c>
      <c r="V58" s="6">
        <f t="shared" si="31"/>
        <v>0.52620032675984418</v>
      </c>
      <c r="W58" s="6">
        <f t="shared" si="31"/>
        <v>0.30380190030246501</v>
      </c>
      <c r="X58" s="6">
        <f t="shared" si="27"/>
        <v>0.15190095015123251</v>
      </c>
    </row>
    <row r="59" spans="4:24" x14ac:dyDescent="0.25">
      <c r="P59" s="11"/>
    </row>
    <row r="60" spans="4:24" x14ac:dyDescent="0.25">
      <c r="P60" s="11"/>
    </row>
    <row r="61" spans="4:24" x14ac:dyDescent="0.25">
      <c r="P61" s="11"/>
    </row>
    <row r="62" spans="4:24" x14ac:dyDescent="0.25">
      <c r="P62" s="1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AE1" zoomScale="130" zoomScaleNormal="130" workbookViewId="0">
      <selection activeCell="AO12" sqref="AO12"/>
    </sheetView>
  </sheetViews>
  <sheetFormatPr defaultRowHeight="15" x14ac:dyDescent="0.25"/>
  <cols>
    <col min="2" max="3" width="19.28515625" customWidth="1"/>
    <col min="4" max="4" width="16.42578125" customWidth="1"/>
    <col min="5" max="5" width="13" customWidth="1"/>
    <col min="6" max="6" width="13.28515625" customWidth="1"/>
    <col min="7" max="7" width="21" customWidth="1"/>
    <col min="8" max="8" width="20" bestFit="1" customWidth="1"/>
    <col min="9" max="9" width="28.85546875" customWidth="1"/>
    <col min="10" max="10" width="18.28515625" bestFit="1" customWidth="1"/>
    <col min="11" max="11" width="19" bestFit="1" customWidth="1"/>
    <col min="12" max="13" width="19" customWidth="1"/>
    <col min="14" max="14" width="28" customWidth="1"/>
    <col min="16" max="16" width="18.28515625" bestFit="1" customWidth="1"/>
    <col min="17" max="19" width="18.28515625" customWidth="1"/>
    <col min="21" max="21" width="18.5703125" bestFit="1" customWidth="1"/>
    <col min="22" max="22" width="20" customWidth="1"/>
    <col min="23" max="23" width="28.5703125" customWidth="1"/>
    <col min="24" max="24" width="18.28515625" bestFit="1" customWidth="1"/>
    <col min="25" max="25" width="19" bestFit="1" customWidth="1"/>
    <col min="26" max="26" width="19" customWidth="1"/>
    <col min="27" max="27" width="19.7109375" customWidth="1"/>
    <col min="28" max="28" width="28.5703125" customWidth="1"/>
    <col min="29" max="29" width="8.5703125" customWidth="1"/>
    <col min="30" max="30" width="18.28515625" bestFit="1" customWidth="1"/>
    <col min="31" max="31" width="20.42578125" customWidth="1"/>
    <col min="32" max="32" width="18.28515625" customWidth="1"/>
    <col min="33" max="33" width="13.28515625" customWidth="1"/>
    <col min="34" max="34" width="18.5703125" bestFit="1" customWidth="1"/>
    <col min="35" max="35" width="20.140625" customWidth="1"/>
    <col min="36" max="36" width="28.140625" customWidth="1"/>
    <col min="37" max="37" width="18.28515625" bestFit="1" customWidth="1"/>
    <col min="38" max="38" width="20.42578125" customWidth="1"/>
    <col min="39" max="40" width="19.85546875" customWidth="1"/>
    <col min="41" max="41" width="29.42578125" customWidth="1"/>
    <col min="43" max="43" width="18.28515625" bestFit="1" customWidth="1"/>
    <col min="44" max="45" width="18.28515625" customWidth="1"/>
    <col min="46" max="46" width="16.7109375" customWidth="1"/>
    <col min="47" max="47" width="18.5703125" bestFit="1" customWidth="1"/>
    <col min="48" max="48" width="18.5703125" customWidth="1"/>
    <col min="49" max="49" width="18.28515625" bestFit="1" customWidth="1"/>
    <col min="50" max="50" width="19" bestFit="1" customWidth="1"/>
    <col min="51" max="51" width="19" customWidth="1"/>
    <col min="52" max="52" width="19.7109375" customWidth="1"/>
    <col min="54" max="54" width="14.7109375" bestFit="1" customWidth="1"/>
    <col min="55" max="55" width="16.28515625" bestFit="1" customWidth="1"/>
    <col min="56" max="56" width="14.85546875" bestFit="1" customWidth="1"/>
    <col min="57" max="57" width="14" bestFit="1" customWidth="1"/>
  </cols>
  <sheetData>
    <row r="1" spans="1:57" x14ac:dyDescent="0.25">
      <c r="A1" s="22" t="s">
        <v>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3"/>
      <c r="M1" s="3"/>
      <c r="N1" s="3"/>
      <c r="P1" s="22" t="s">
        <v>6</v>
      </c>
      <c r="Q1" s="22"/>
      <c r="R1" s="22"/>
      <c r="S1" s="22"/>
      <c r="T1" s="22"/>
      <c r="U1" s="22"/>
      <c r="V1" s="22"/>
      <c r="W1" s="22"/>
      <c r="X1" s="22"/>
      <c r="Y1" s="22"/>
      <c r="Z1" s="4"/>
      <c r="AA1" s="4"/>
      <c r="AD1" s="22" t="s">
        <v>28</v>
      </c>
      <c r="AE1" s="22"/>
      <c r="AF1" s="22"/>
      <c r="AG1" s="22"/>
      <c r="AH1" s="22"/>
      <c r="AI1" s="22"/>
      <c r="AJ1" s="22"/>
      <c r="AK1" s="22"/>
      <c r="AL1" s="22"/>
      <c r="AM1" s="5"/>
      <c r="AN1" s="5"/>
      <c r="AO1" s="5"/>
      <c r="AQ1" s="22" t="s">
        <v>7</v>
      </c>
      <c r="AR1" s="22"/>
      <c r="AS1" s="22"/>
      <c r="AT1" s="22"/>
      <c r="AU1" s="22"/>
      <c r="AV1" s="22"/>
      <c r="AW1" s="22"/>
      <c r="AX1" s="22"/>
      <c r="AY1" s="7"/>
      <c r="BB1" s="22" t="s">
        <v>13</v>
      </c>
      <c r="BC1" s="22"/>
      <c r="BD1" s="22"/>
      <c r="BE1" s="22"/>
    </row>
    <row r="2" spans="1:57" x14ac:dyDescent="0.25">
      <c r="A2" s="3"/>
      <c r="B2" s="3"/>
      <c r="C2" s="10"/>
      <c r="D2" s="2" t="s">
        <v>15</v>
      </c>
      <c r="E2" s="2" t="s">
        <v>14</v>
      </c>
      <c r="F2" s="2" t="s">
        <v>16</v>
      </c>
      <c r="G2" s="3"/>
      <c r="H2" s="10"/>
      <c r="I2" s="19"/>
      <c r="J2" s="3"/>
      <c r="K2" s="3" t="s">
        <v>23</v>
      </c>
      <c r="L2" s="3" t="s">
        <v>24</v>
      </c>
      <c r="M2" s="3" t="s">
        <v>25</v>
      </c>
      <c r="N2" s="3"/>
      <c r="P2" s="9" t="s">
        <v>26</v>
      </c>
      <c r="Q2" s="9"/>
      <c r="R2" s="4" t="s">
        <v>23</v>
      </c>
      <c r="S2" s="4" t="s">
        <v>24</v>
      </c>
      <c r="T2" s="3"/>
      <c r="U2" s="3"/>
      <c r="V2" s="10"/>
      <c r="W2" s="20"/>
      <c r="X2" s="3"/>
      <c r="Y2" s="4" t="s">
        <v>23</v>
      </c>
      <c r="Z2" s="4" t="s">
        <v>24</v>
      </c>
      <c r="AA2" s="4" t="s">
        <v>25</v>
      </c>
      <c r="AD2" s="5" t="s">
        <v>27</v>
      </c>
      <c r="AE2" s="5"/>
      <c r="AF2" s="4" t="s">
        <v>23</v>
      </c>
      <c r="AG2" s="4" t="s">
        <v>24</v>
      </c>
      <c r="AH2" s="2"/>
      <c r="AI2" s="5"/>
      <c r="AJ2" s="5"/>
      <c r="AK2" s="2"/>
      <c r="AL2" s="4" t="s">
        <v>23</v>
      </c>
      <c r="AM2" s="4" t="s">
        <v>24</v>
      </c>
      <c r="AN2" s="4" t="s">
        <v>25</v>
      </c>
      <c r="AO2" s="21"/>
      <c r="AQ2" s="5" t="s">
        <v>29</v>
      </c>
      <c r="AR2" s="5"/>
      <c r="AS2" s="7" t="s">
        <v>23</v>
      </c>
      <c r="AT2" s="7" t="s">
        <v>24</v>
      </c>
      <c r="AU2" s="3"/>
      <c r="AV2" s="10"/>
      <c r="AW2" s="3"/>
      <c r="AX2" s="7" t="s">
        <v>23</v>
      </c>
      <c r="AY2" s="7" t="s">
        <v>24</v>
      </c>
      <c r="AZ2" s="7" t="s">
        <v>25</v>
      </c>
      <c r="BB2" s="3"/>
      <c r="BC2" s="3"/>
      <c r="BD2" s="3"/>
      <c r="BE2" s="3"/>
    </row>
    <row r="3" spans="1:57" x14ac:dyDescent="0.25">
      <c r="B3" t="s">
        <v>2</v>
      </c>
      <c r="C3" t="s">
        <v>49</v>
      </c>
      <c r="D3" s="8" t="s">
        <v>1</v>
      </c>
      <c r="E3" s="8" t="s">
        <v>1</v>
      </c>
      <c r="F3" s="8" t="s">
        <v>1</v>
      </c>
      <c r="G3" s="1" t="s">
        <v>3</v>
      </c>
      <c r="H3" s="1" t="s">
        <v>49</v>
      </c>
      <c r="I3" s="1" t="s">
        <v>70</v>
      </c>
      <c r="J3" s="1" t="s">
        <v>8</v>
      </c>
      <c r="K3" t="s">
        <v>4</v>
      </c>
      <c r="L3" t="s">
        <v>4</v>
      </c>
      <c r="M3" t="s">
        <v>4</v>
      </c>
      <c r="N3" t="s">
        <v>71</v>
      </c>
      <c r="P3" t="s">
        <v>2</v>
      </c>
      <c r="Q3" t="s">
        <v>49</v>
      </c>
      <c r="R3" s="8" t="s">
        <v>1</v>
      </c>
      <c r="S3" s="8" t="s">
        <v>1</v>
      </c>
      <c r="T3" t="s">
        <v>1</v>
      </c>
      <c r="U3" s="1" t="s">
        <v>3</v>
      </c>
      <c r="V3" s="1" t="s">
        <v>49</v>
      </c>
      <c r="W3" s="1" t="s">
        <v>70</v>
      </c>
      <c r="X3" s="1" t="s">
        <v>8</v>
      </c>
      <c r="Y3" t="s">
        <v>4</v>
      </c>
      <c r="Z3" t="s">
        <v>4</v>
      </c>
      <c r="AA3" t="s">
        <v>4</v>
      </c>
      <c r="AB3" t="s">
        <v>71</v>
      </c>
      <c r="AD3" t="s">
        <v>2</v>
      </c>
      <c r="AE3" t="s">
        <v>49</v>
      </c>
      <c r="AF3" s="8" t="s">
        <v>1</v>
      </c>
      <c r="AG3" s="8" t="s">
        <v>1</v>
      </c>
      <c r="AH3" s="1" t="s">
        <v>3</v>
      </c>
      <c r="AI3" s="1" t="s">
        <v>49</v>
      </c>
      <c r="AJ3" s="1" t="s">
        <v>70</v>
      </c>
      <c r="AK3" s="1" t="s">
        <v>8</v>
      </c>
      <c r="AL3" t="s">
        <v>4</v>
      </c>
      <c r="AM3" t="s">
        <v>4</v>
      </c>
      <c r="AN3" t="s">
        <v>4</v>
      </c>
      <c r="AO3" t="s">
        <v>71</v>
      </c>
      <c r="AQ3" t="s">
        <v>2</v>
      </c>
      <c r="AR3" t="s">
        <v>49</v>
      </c>
      <c r="AS3" s="8" t="s">
        <v>1</v>
      </c>
      <c r="AT3" s="8" t="s">
        <v>1</v>
      </c>
      <c r="AU3" s="1" t="s">
        <v>3</v>
      </c>
      <c r="AV3" s="1" t="s">
        <v>49</v>
      </c>
      <c r="AW3" s="1" t="s">
        <v>8</v>
      </c>
      <c r="AX3" t="s">
        <v>4</v>
      </c>
      <c r="AY3" t="s">
        <v>4</v>
      </c>
      <c r="AZ3" t="s">
        <v>4</v>
      </c>
      <c r="BB3" t="s">
        <v>9</v>
      </c>
      <c r="BC3" s="1" t="s">
        <v>10</v>
      </c>
      <c r="BD3" s="1" t="s">
        <v>11</v>
      </c>
      <c r="BE3" s="1" t="s">
        <v>12</v>
      </c>
    </row>
    <row r="4" spans="1:57" x14ac:dyDescent="0.25">
      <c r="B4">
        <v>0</v>
      </c>
      <c r="C4" s="1">
        <v>0</v>
      </c>
      <c r="D4">
        <v>7.15</v>
      </c>
      <c r="E4">
        <v>54.93</v>
      </c>
      <c r="F4">
        <v>9.23</v>
      </c>
      <c r="G4" s="1">
        <v>0</v>
      </c>
      <c r="H4" s="1">
        <v>0</v>
      </c>
      <c r="I4" s="1">
        <v>7</v>
      </c>
      <c r="J4" s="1">
        <v>6.05</v>
      </c>
      <c r="K4" s="6">
        <f t="shared" ref="K4:K17" si="0">D4*B4*101325/14.636/3600/1000</f>
        <v>0</v>
      </c>
      <c r="L4" s="6">
        <f t="shared" ref="L4:L19" si="1">B4*F4*101325/14.636/3600/1000</f>
        <v>0</v>
      </c>
      <c r="M4" s="6">
        <v>0</v>
      </c>
      <c r="N4" s="6">
        <f>G4*I4*101325/14.636/3600/1000</f>
        <v>0</v>
      </c>
      <c r="P4">
        <v>0</v>
      </c>
      <c r="Q4" s="1">
        <v>0</v>
      </c>
      <c r="R4">
        <v>7.99</v>
      </c>
      <c r="S4">
        <v>19.82</v>
      </c>
      <c r="T4">
        <v>7.81</v>
      </c>
      <c r="U4" s="1">
        <v>0</v>
      </c>
      <c r="V4" s="1">
        <v>0</v>
      </c>
      <c r="W4" s="1">
        <v>7.5</v>
      </c>
      <c r="X4" s="1">
        <v>7.0405940594059393</v>
      </c>
      <c r="Y4" s="1">
        <f>P4*R4*101325/14.636/3600/1000</f>
        <v>0</v>
      </c>
      <c r="Z4" s="1">
        <f>P4*S4*101325/14.636/3600/1000</f>
        <v>0</v>
      </c>
      <c r="AA4" s="1">
        <v>0</v>
      </c>
      <c r="AB4" s="1">
        <f>W4*U4*101325/14.636/3600/1000</f>
        <v>0</v>
      </c>
      <c r="AD4">
        <v>0</v>
      </c>
      <c r="AE4" s="1">
        <f>AD4/14.696*1.01325</f>
        <v>0</v>
      </c>
      <c r="AF4">
        <v>8.27</v>
      </c>
      <c r="AG4">
        <v>25.21</v>
      </c>
      <c r="AH4" s="1">
        <v>0</v>
      </c>
      <c r="AI4" s="1">
        <v>0</v>
      </c>
      <c r="AJ4" s="1">
        <v>8.5</v>
      </c>
      <c r="AK4" s="1">
        <v>10.050033003300333</v>
      </c>
      <c r="AL4" s="1">
        <f>AF4*AD4*101325/14.636/3600/1000</f>
        <v>0</v>
      </c>
      <c r="AM4" s="1">
        <f>AD4*AG4*101325/14.636/3600/1000</f>
        <v>0</v>
      </c>
      <c r="AN4" s="1">
        <v>0</v>
      </c>
      <c r="AO4" s="1">
        <f>AH4*AJ4*101325/14.636/3600/1000</f>
        <v>0</v>
      </c>
      <c r="AQ4">
        <v>0</v>
      </c>
      <c r="AR4" s="1">
        <f>AQ4/14.696*1.01325</f>
        <v>0</v>
      </c>
      <c r="AS4">
        <v>2</v>
      </c>
      <c r="AT4">
        <v>13.7</v>
      </c>
      <c r="AU4" s="1">
        <v>0</v>
      </c>
      <c r="AV4" s="1">
        <f>AU4/14.696*1.01325</f>
        <v>0</v>
      </c>
      <c r="AW4" s="11">
        <v>7.8110231023102346</v>
      </c>
      <c r="AX4" s="1">
        <f>AS4*AQ4*101325/14.636/3600/1000</f>
        <v>0</v>
      </c>
      <c r="AY4" s="1">
        <f>AT4*AQ4*101325/14.636/3600/1000</f>
        <v>0</v>
      </c>
      <c r="AZ4" s="1">
        <v>0</v>
      </c>
      <c r="BB4" s="1">
        <v>9.8699999999999992</v>
      </c>
      <c r="BC4" s="1">
        <v>70</v>
      </c>
      <c r="BD4" s="1">
        <v>749.89</v>
      </c>
      <c r="BE4" s="1">
        <v>0.76100000000000001</v>
      </c>
    </row>
    <row r="5" spans="1:57" x14ac:dyDescent="0.25">
      <c r="B5">
        <v>25</v>
      </c>
      <c r="C5" s="1">
        <v>1.7236833151878062</v>
      </c>
      <c r="D5">
        <v>6.67</v>
      </c>
      <c r="E5">
        <v>51.36</v>
      </c>
      <c r="F5">
        <v>8.61</v>
      </c>
      <c r="G5" s="1">
        <v>29.899999999999995</v>
      </c>
      <c r="H5" s="1">
        <v>2.0615252449646162</v>
      </c>
      <c r="I5" s="1">
        <v>6.3</v>
      </c>
      <c r="J5" s="1">
        <v>5.2039999999999997</v>
      </c>
      <c r="K5" s="6">
        <f t="shared" si="0"/>
        <v>0.32066942527557618</v>
      </c>
      <c r="L5" s="6">
        <f t="shared" si="1"/>
        <v>0.41393759394643348</v>
      </c>
      <c r="M5" s="6">
        <v>0.29922659253438999</v>
      </c>
      <c r="N5" s="6">
        <f t="shared" ref="N5:N13" si="2">G5*I5*101325/14.636/3600/1000</f>
        <v>0.36224587489751292</v>
      </c>
      <c r="P5">
        <v>50</v>
      </c>
      <c r="Q5" s="1">
        <v>3.4473666303756123</v>
      </c>
      <c r="R5">
        <v>7.27</v>
      </c>
      <c r="S5">
        <v>18.68</v>
      </c>
      <c r="T5">
        <v>6.69</v>
      </c>
      <c r="U5" s="1">
        <v>73.833333333333329</v>
      </c>
      <c r="V5" s="1">
        <v>5.0906113908546544</v>
      </c>
      <c r="W5" s="1">
        <v>6.85</v>
      </c>
      <c r="X5" s="1">
        <v>5.8500860036683875</v>
      </c>
      <c r="Y5" s="1">
        <f t="shared" ref="Y5:Y22" si="3">P5*R5*101325/14.636/3600/1000</f>
        <v>0.69903050127539401</v>
      </c>
      <c r="Z5" s="1">
        <f t="shared" ref="Z5:Z20" si="4">P5*S5*101325/14.636/3600/1000</f>
        <v>1.7961333925480552</v>
      </c>
      <c r="AA5" s="1">
        <v>0.83062775258151145</v>
      </c>
      <c r="AB5" s="1">
        <f t="shared" ref="AB5:AB14" si="5">W5*U5*101325/14.636/3600/1000</f>
        <v>0.97260110391804078</v>
      </c>
      <c r="AD5">
        <v>50</v>
      </c>
      <c r="AE5" s="1">
        <f t="shared" ref="AE5:AE27" si="6">AD5/14.696*1.01325</f>
        <v>3.4473666303756123</v>
      </c>
      <c r="AF5">
        <v>7.59</v>
      </c>
      <c r="AG5">
        <v>24.16</v>
      </c>
      <c r="AH5" s="1">
        <v>144.35</v>
      </c>
      <c r="AI5" s="1">
        <v>9.9525474618943921</v>
      </c>
      <c r="AJ5" s="1">
        <v>7</v>
      </c>
      <c r="AK5" s="1">
        <v>7.2969916223101263</v>
      </c>
      <c r="AL5" s="1">
        <f t="shared" ref="AL5:AL27" si="7">AF5*AD5*101325/14.636/3600/1000</f>
        <v>0.72979938166165614</v>
      </c>
      <c r="AM5" s="1">
        <f t="shared" ref="AM5:AM26" si="8">AD5*AG5*101325/14.636/3600/1000</f>
        <v>2.3230504691627947</v>
      </c>
      <c r="AN5" s="1">
        <v>2.0255937423978985</v>
      </c>
      <c r="AO5" s="1">
        <f t="shared" ref="AO5:AO8" si="9">AH5*AJ5*101325/14.636/3600/1000</f>
        <v>1.943150949143664</v>
      </c>
      <c r="AQ5">
        <v>50</v>
      </c>
      <c r="AR5" s="1">
        <f t="shared" ref="AR5:AR24" si="10">AQ5/14.696*1.01325</f>
        <v>3.4473666303756123</v>
      </c>
      <c r="AS5">
        <v>1.96</v>
      </c>
      <c r="AT5">
        <v>13.16</v>
      </c>
      <c r="AU5" s="1">
        <v>146.19999999999999</v>
      </c>
      <c r="AV5" s="1">
        <f t="shared" ref="AV5:AV8" si="11">AU5/14.696*1.01325</f>
        <v>10.08010002721829</v>
      </c>
      <c r="AW5" s="11">
        <v>3.7262167826790749</v>
      </c>
      <c r="AX5" s="1">
        <f t="shared" ref="AX5:AX21" si="12">AS5*AQ5*101325/14.636/3600/1000</f>
        <v>0.18845939236585588</v>
      </c>
      <c r="AY5" s="1">
        <f t="shared" ref="AY5:AY24" si="13">AT5*AQ5*101325/14.636/3600/1000</f>
        <v>1.2653702058850325</v>
      </c>
      <c r="AZ5" s="1">
        <v>1.0476282501067526</v>
      </c>
      <c r="BB5" s="1">
        <v>9.8699999999999992</v>
      </c>
      <c r="BC5" s="1">
        <v>80</v>
      </c>
      <c r="BD5" s="1">
        <v>846.65</v>
      </c>
      <c r="BE5" s="1">
        <v>0.78100000000000003</v>
      </c>
    </row>
    <row r="6" spans="1:57" x14ac:dyDescent="0.25">
      <c r="B6">
        <v>50</v>
      </c>
      <c r="C6" s="1">
        <v>3.4473666303756123</v>
      </c>
      <c r="D6">
        <v>6.28</v>
      </c>
      <c r="E6">
        <v>47.79</v>
      </c>
      <c r="F6">
        <v>8</v>
      </c>
      <c r="G6" s="1">
        <v>64.566666666666663</v>
      </c>
      <c r="H6" s="1">
        <v>4.4516994420250411</v>
      </c>
      <c r="I6" s="1">
        <v>5.8</v>
      </c>
      <c r="J6" s="1">
        <v>4.3276468646864714</v>
      </c>
      <c r="K6" s="6">
        <f t="shared" si="0"/>
        <v>0.60383927758039546</v>
      </c>
      <c r="L6" s="6">
        <f t="shared" si="1"/>
        <v>0.76922200965655463</v>
      </c>
      <c r="M6" s="6">
        <v>0.53734336666006133</v>
      </c>
      <c r="N6" s="6">
        <f t="shared" si="2"/>
        <v>0.72015846580729392</v>
      </c>
      <c r="P6">
        <v>100</v>
      </c>
      <c r="Q6" s="1">
        <v>6.8947332607512246</v>
      </c>
      <c r="R6">
        <v>6.78</v>
      </c>
      <c r="S6">
        <v>17.52</v>
      </c>
      <c r="T6">
        <v>5.98</v>
      </c>
      <c r="U6" s="1">
        <v>138.6</v>
      </c>
      <c r="V6" s="1">
        <v>9.5561002994011961</v>
      </c>
      <c r="W6" s="1">
        <v>6.4</v>
      </c>
      <c r="X6" s="1">
        <v>4.7628729051258922</v>
      </c>
      <c r="Y6" s="1">
        <f t="shared" si="3"/>
        <v>1.3038313063678602</v>
      </c>
      <c r="Z6" s="1">
        <f t="shared" si="4"/>
        <v>3.3691924022957092</v>
      </c>
      <c r="AA6" s="1">
        <v>1.2694743603995233</v>
      </c>
      <c r="AB6" s="1">
        <f t="shared" si="5"/>
        <v>1.7058267286143758</v>
      </c>
      <c r="AD6">
        <v>100</v>
      </c>
      <c r="AE6" s="1">
        <f t="shared" si="6"/>
        <v>6.8947332607512246</v>
      </c>
      <c r="AF6">
        <v>7.12</v>
      </c>
      <c r="AG6">
        <v>23.1</v>
      </c>
      <c r="AH6" s="1">
        <v>268.21666666666664</v>
      </c>
      <c r="AI6" s="1">
        <v>18.492823727544906</v>
      </c>
      <c r="AJ6" s="1">
        <v>6.5</v>
      </c>
      <c r="AK6" s="1">
        <v>5.8200034218303642</v>
      </c>
      <c r="AL6" s="1">
        <f t="shared" si="7"/>
        <v>1.3692151771886671</v>
      </c>
      <c r="AM6" s="1">
        <f t="shared" si="8"/>
        <v>4.4422571057666032</v>
      </c>
      <c r="AN6" s="1">
        <v>3.0019310418046015</v>
      </c>
      <c r="AO6" s="1">
        <f t="shared" si="9"/>
        <v>3.3526701545466278</v>
      </c>
      <c r="AQ6">
        <v>100</v>
      </c>
      <c r="AR6" s="1">
        <f t="shared" si="10"/>
        <v>6.8947332607512246</v>
      </c>
      <c r="AS6">
        <v>1.91</v>
      </c>
      <c r="AT6">
        <v>12.61</v>
      </c>
      <c r="AU6" s="1">
        <v>294.96666666666664</v>
      </c>
      <c r="AV6" s="1">
        <f t="shared" si="11"/>
        <v>20.337164874795864</v>
      </c>
      <c r="AW6" s="11">
        <v>2.3034587458745861</v>
      </c>
      <c r="AX6" s="1">
        <f t="shared" si="12"/>
        <v>0.36730350961100489</v>
      </c>
      <c r="AY6" s="1">
        <f t="shared" si="13"/>
        <v>2.4249723854422887</v>
      </c>
      <c r="AZ6" s="1">
        <v>1.3066073287457074</v>
      </c>
      <c r="BB6" s="1">
        <v>9.9</v>
      </c>
      <c r="BC6" s="1">
        <v>90.5</v>
      </c>
      <c r="BD6" s="1">
        <v>948.32</v>
      </c>
      <c r="BE6" s="1">
        <v>0.78200000000000003</v>
      </c>
    </row>
    <row r="7" spans="1:57" x14ac:dyDescent="0.25">
      <c r="B7">
        <v>75</v>
      </c>
      <c r="C7" s="1">
        <v>5.1710499455634187</v>
      </c>
      <c r="D7">
        <v>5.94</v>
      </c>
      <c r="E7">
        <v>44.2</v>
      </c>
      <c r="F7">
        <v>7.38</v>
      </c>
      <c r="G7" s="1">
        <v>90.233333333333348</v>
      </c>
      <c r="H7" s="1">
        <v>6.2213476456178576</v>
      </c>
      <c r="I7" s="1">
        <v>5.5</v>
      </c>
      <c r="J7" s="1">
        <v>3.7696930693069306</v>
      </c>
      <c r="K7" s="6">
        <f t="shared" si="0"/>
        <v>0.85672101325498795</v>
      </c>
      <c r="L7" s="6">
        <f t="shared" si="1"/>
        <v>1.0644109558622574</v>
      </c>
      <c r="M7" s="6">
        <v>0.65413095735530979</v>
      </c>
      <c r="N7" s="6">
        <f t="shared" si="2"/>
        <v>0.95438015756430128</v>
      </c>
      <c r="P7">
        <v>150</v>
      </c>
      <c r="Q7" s="1">
        <v>10.342099891126837</v>
      </c>
      <c r="R7">
        <v>6.39</v>
      </c>
      <c r="S7">
        <v>16.37</v>
      </c>
      <c r="T7">
        <v>5.43</v>
      </c>
      <c r="U7" s="1">
        <v>210.1</v>
      </c>
      <c r="V7" s="1">
        <v>14.485834580838324</v>
      </c>
      <c r="W7" s="1">
        <v>6</v>
      </c>
      <c r="X7" s="1">
        <v>4.0143577388400074</v>
      </c>
      <c r="Y7" s="1">
        <f t="shared" si="3"/>
        <v>1.843248240639519</v>
      </c>
      <c r="Z7" s="1">
        <f t="shared" si="4"/>
        <v>4.7220616117791749</v>
      </c>
      <c r="AA7" s="1">
        <v>1.6219364549410356</v>
      </c>
      <c r="AB7" s="1">
        <f t="shared" si="5"/>
        <v>2.4242031634326318</v>
      </c>
      <c r="AD7">
        <v>150</v>
      </c>
      <c r="AE7" s="1">
        <f t="shared" si="6"/>
        <v>10.342099891126837</v>
      </c>
      <c r="AF7">
        <v>6.76</v>
      </c>
      <c r="AG7">
        <v>22.02</v>
      </c>
      <c r="AH7" s="1">
        <v>386.09999999999997</v>
      </c>
      <c r="AI7" s="1">
        <v>26.620565119760478</v>
      </c>
      <c r="AJ7" s="1">
        <v>5.6</v>
      </c>
      <c r="AK7" s="1">
        <v>4.6627736796239398</v>
      </c>
      <c r="AL7" s="1">
        <f t="shared" si="7"/>
        <v>1.9499777944793661</v>
      </c>
      <c r="AM7" s="1">
        <f t="shared" si="8"/>
        <v>6.351850744739</v>
      </c>
      <c r="AN7" s="1">
        <v>3.4620700325346285</v>
      </c>
      <c r="AO7" s="1">
        <f t="shared" si="9"/>
        <v>4.1579526509975402</v>
      </c>
      <c r="AQ7">
        <v>150</v>
      </c>
      <c r="AR7" s="1">
        <f t="shared" si="10"/>
        <v>10.342099891126837</v>
      </c>
      <c r="AS7">
        <v>1.86</v>
      </c>
      <c r="AT7">
        <v>12.05</v>
      </c>
      <c r="AU7" s="1">
        <v>414.09999999999997</v>
      </c>
      <c r="AV7" s="1">
        <f t="shared" si="11"/>
        <v>28.55109043277082</v>
      </c>
      <c r="AW7" s="11">
        <v>1.5969504950495066</v>
      </c>
      <c r="AX7" s="1">
        <f t="shared" si="12"/>
        <v>0.53653235173544678</v>
      </c>
      <c r="AY7" s="1">
        <f t="shared" si="13"/>
        <v>3.4759219561355561</v>
      </c>
      <c r="AZ7" s="1">
        <v>1.2717109029106328</v>
      </c>
      <c r="BB7" s="1">
        <v>9.9</v>
      </c>
      <c r="BC7" s="1">
        <v>100.02</v>
      </c>
      <c r="BD7" s="1">
        <v>1040.9100000000001</v>
      </c>
      <c r="BE7" s="1">
        <v>0.78200000000000003</v>
      </c>
    </row>
    <row r="8" spans="1:57" x14ac:dyDescent="0.25">
      <c r="B8">
        <v>100</v>
      </c>
      <c r="C8" s="1">
        <v>6.8947332607512246</v>
      </c>
      <c r="D8">
        <v>5.63</v>
      </c>
      <c r="E8">
        <v>40.61</v>
      </c>
      <c r="F8">
        <v>6.76</v>
      </c>
      <c r="G8" s="1">
        <v>124.3</v>
      </c>
      <c r="H8" s="1">
        <v>8.5701534431137727</v>
      </c>
      <c r="I8" s="1">
        <v>5</v>
      </c>
      <c r="J8" s="1">
        <v>2.9646897689769016</v>
      </c>
      <c r="K8" s="6">
        <f t="shared" si="0"/>
        <v>1.0826799785916008</v>
      </c>
      <c r="L8" s="6">
        <f t="shared" si="1"/>
        <v>1.2999851963195774</v>
      </c>
      <c r="M8" s="6">
        <v>0.70866681131777354</v>
      </c>
      <c r="N8" s="6">
        <f t="shared" si="2"/>
        <v>1.1951786975038718</v>
      </c>
      <c r="P8">
        <v>200</v>
      </c>
      <c r="Q8" s="1">
        <v>13.789466521502449</v>
      </c>
      <c r="R8">
        <v>6.05</v>
      </c>
      <c r="S8">
        <v>15.2</v>
      </c>
      <c r="T8">
        <v>4.93</v>
      </c>
      <c r="U8" s="1">
        <v>278.70000000000005</v>
      </c>
      <c r="V8" s="1">
        <v>19.215621597713664</v>
      </c>
      <c r="W8" s="1">
        <f t="shared" ref="W8:W9" si="14">X8+2</f>
        <v>5.3183268317896673</v>
      </c>
      <c r="X8" s="1">
        <v>3.3183268317896668</v>
      </c>
      <c r="Y8" s="1">
        <f t="shared" si="3"/>
        <v>2.3268965792110774</v>
      </c>
      <c r="Z8" s="1">
        <f t="shared" si="4"/>
        <v>5.8460872733898146</v>
      </c>
      <c r="AA8" s="1">
        <v>1.77847530136126</v>
      </c>
      <c r="AB8" s="1">
        <f t="shared" si="5"/>
        <v>2.8503861718176697</v>
      </c>
      <c r="AD8">
        <v>200</v>
      </c>
      <c r="AE8" s="1">
        <f t="shared" si="6"/>
        <v>13.789466521502449</v>
      </c>
      <c r="AF8">
        <v>6.45</v>
      </c>
      <c r="AG8">
        <v>20.94</v>
      </c>
      <c r="AH8" s="1">
        <v>515.76666666666677</v>
      </c>
      <c r="AI8" s="1">
        <v>35.560735914534575</v>
      </c>
      <c r="AJ8" s="1">
        <v>5</v>
      </c>
      <c r="AK8" s="1">
        <v>3.6540212808382186</v>
      </c>
      <c r="AL8" s="1">
        <f t="shared" si="7"/>
        <v>2.4807409811423891</v>
      </c>
      <c r="AM8" s="1">
        <f t="shared" si="8"/>
        <v>8.0537544411041289</v>
      </c>
      <c r="AN8" s="1">
        <v>3.6242325286741406</v>
      </c>
      <c r="AO8" s="1">
        <f t="shared" si="9"/>
        <v>4.9592383980899468</v>
      </c>
      <c r="AQ8">
        <v>200</v>
      </c>
      <c r="AR8" s="1">
        <f t="shared" si="10"/>
        <v>13.789466521502449</v>
      </c>
      <c r="AS8">
        <v>1.8</v>
      </c>
      <c r="AT8">
        <v>11.46</v>
      </c>
      <c r="AU8" s="1">
        <v>521.91666666666663</v>
      </c>
      <c r="AV8" s="1">
        <f t="shared" si="11"/>
        <v>35.984762010070767</v>
      </c>
      <c r="AW8" s="11">
        <v>0.69079207920791752</v>
      </c>
      <c r="AX8" s="1">
        <f t="shared" si="12"/>
        <v>0.69229980869089913</v>
      </c>
      <c r="AY8" s="1">
        <f t="shared" si="13"/>
        <v>4.4076421153320577</v>
      </c>
      <c r="AZ8" s="1">
        <v>0.69333037260898989</v>
      </c>
      <c r="BB8" s="1">
        <v>9.9</v>
      </c>
      <c r="BC8" s="1">
        <v>110</v>
      </c>
      <c r="BD8" s="1">
        <v>1136.6099999999999</v>
      </c>
      <c r="BE8" s="1">
        <v>0.78100000000000003</v>
      </c>
    </row>
    <row r="9" spans="1:57" x14ac:dyDescent="0.25">
      <c r="B9">
        <v>125</v>
      </c>
      <c r="C9" s="1">
        <v>8.6184165759390314</v>
      </c>
      <c r="D9">
        <v>5.34</v>
      </c>
      <c r="E9">
        <v>37.020000000000003</v>
      </c>
      <c r="F9">
        <v>6.14</v>
      </c>
      <c r="G9" s="1">
        <v>150.43333333333331</v>
      </c>
      <c r="H9" s="1">
        <v>10.371977068590093</v>
      </c>
      <c r="I9" s="1">
        <v>4.8</v>
      </c>
      <c r="J9" s="1">
        <v>2.3589075907590744</v>
      </c>
      <c r="K9" s="6">
        <f t="shared" si="0"/>
        <v>1.2836392286143754</v>
      </c>
      <c r="L9" s="6">
        <f t="shared" si="1"/>
        <v>1.4759447310285143</v>
      </c>
      <c r="M9" s="6">
        <v>0.68241209802486125</v>
      </c>
      <c r="N9" s="6">
        <f t="shared" si="2"/>
        <v>1.3885995718320123</v>
      </c>
      <c r="P9">
        <v>250</v>
      </c>
      <c r="Q9" s="1">
        <v>17.236833151878063</v>
      </c>
      <c r="R9">
        <v>5.75</v>
      </c>
      <c r="S9">
        <v>14.03</v>
      </c>
      <c r="T9">
        <v>4.45</v>
      </c>
      <c r="U9" s="1">
        <v>325.3</v>
      </c>
      <c r="V9" s="1">
        <v>22.428567297223733</v>
      </c>
      <c r="W9" s="1">
        <f t="shared" si="14"/>
        <v>4.8040689047864866</v>
      </c>
      <c r="X9" s="1">
        <v>2.8040689047864862</v>
      </c>
      <c r="Y9" s="1">
        <f t="shared" si="3"/>
        <v>2.7643915972032431</v>
      </c>
      <c r="Z9" s="1">
        <f t="shared" si="4"/>
        <v>6.7451154971759131</v>
      </c>
      <c r="AA9" s="1">
        <v>1.75414082213981</v>
      </c>
      <c r="AB9" s="1">
        <f t="shared" si="5"/>
        <v>3.0052804208461961</v>
      </c>
      <c r="AD9">
        <v>250</v>
      </c>
      <c r="AE9" s="1">
        <f t="shared" si="6"/>
        <v>17.236833151878063</v>
      </c>
      <c r="AF9">
        <v>6.19</v>
      </c>
      <c r="AG9">
        <v>19.84</v>
      </c>
      <c r="AH9" s="1"/>
      <c r="AI9" s="1"/>
      <c r="AJ9" s="1"/>
      <c r="AK9" s="1"/>
      <c r="AL9" s="1">
        <f t="shared" si="7"/>
        <v>2.9759276498587957</v>
      </c>
      <c r="AM9" s="1">
        <f t="shared" si="8"/>
        <v>9.5383529197412766</v>
      </c>
      <c r="AN9" s="1"/>
      <c r="AO9" s="1"/>
      <c r="AQ9">
        <v>250</v>
      </c>
      <c r="AR9" s="1">
        <f t="shared" si="10"/>
        <v>17.236833151878063</v>
      </c>
      <c r="AS9">
        <v>1.74</v>
      </c>
      <c r="AT9">
        <v>10.86</v>
      </c>
      <c r="AU9" s="1"/>
      <c r="AV9" s="1"/>
      <c r="AW9" s="1"/>
      <c r="AX9" s="1">
        <f t="shared" si="12"/>
        <v>0.8365289355015032</v>
      </c>
      <c r="AY9" s="1">
        <f t="shared" si="13"/>
        <v>5.2210943905438647</v>
      </c>
      <c r="AZ9" s="1"/>
      <c r="BB9" s="1">
        <v>9.9</v>
      </c>
      <c r="BC9" s="1">
        <v>120</v>
      </c>
      <c r="BD9" s="1">
        <v>1233.1300000000001</v>
      </c>
      <c r="BE9" s="1">
        <v>0.78100000000000003</v>
      </c>
    </row>
    <row r="10" spans="1:57" x14ac:dyDescent="0.25">
      <c r="B10">
        <v>150</v>
      </c>
      <c r="C10" s="1">
        <v>10.342099891126837</v>
      </c>
      <c r="D10">
        <v>5.05</v>
      </c>
      <c r="E10">
        <v>33.42</v>
      </c>
      <c r="F10">
        <v>5.52</v>
      </c>
      <c r="G10" s="1">
        <v>179</v>
      </c>
      <c r="H10" s="1">
        <v>12.341572536744694</v>
      </c>
      <c r="I10" s="1">
        <v>4.5</v>
      </c>
      <c r="J10" s="1">
        <v>1.7960495049504948</v>
      </c>
      <c r="K10" s="6">
        <f t="shared" si="0"/>
        <v>1.4567141807871002</v>
      </c>
      <c r="L10" s="6">
        <f t="shared" si="1"/>
        <v>1.5922895599890678</v>
      </c>
      <c r="M10" s="6">
        <v>0.61824846231420405</v>
      </c>
      <c r="N10" s="6">
        <f t="shared" si="2"/>
        <v>1.5490208219458868</v>
      </c>
      <c r="P10">
        <v>300</v>
      </c>
      <c r="Q10" s="1">
        <v>20.684199782253675</v>
      </c>
      <c r="R10">
        <v>5.48</v>
      </c>
      <c r="S10">
        <v>12.85</v>
      </c>
      <c r="T10">
        <v>3.94</v>
      </c>
      <c r="U10" s="1">
        <v>424.16666666666669</v>
      </c>
      <c r="V10" s="1">
        <v>29.245160247686446</v>
      </c>
      <c r="W10" s="1">
        <v>4.5</v>
      </c>
      <c r="X10" s="1">
        <v>1.9806844524245955</v>
      </c>
      <c r="Y10" s="1">
        <f t="shared" si="3"/>
        <v>3.1615024596884398</v>
      </c>
      <c r="Z10" s="1">
        <f t="shared" si="4"/>
        <v>7.4133771180650454</v>
      </c>
      <c r="AA10" s="1">
        <v>1.6156360670201582</v>
      </c>
      <c r="AB10" s="1">
        <f t="shared" si="5"/>
        <v>3.6706312773298713</v>
      </c>
      <c r="AD10">
        <v>300</v>
      </c>
      <c r="AE10" s="1">
        <f t="shared" si="6"/>
        <v>20.684199782253675</v>
      </c>
      <c r="AF10">
        <v>5.95</v>
      </c>
      <c r="AG10">
        <v>18.73</v>
      </c>
      <c r="AH10" s="1"/>
      <c r="AI10" s="1"/>
      <c r="AJ10" s="1"/>
      <c r="AK10" s="1"/>
      <c r="AL10" s="1">
        <f t="shared" si="7"/>
        <v>3.432653218092375</v>
      </c>
      <c r="AM10" s="1">
        <f t="shared" si="8"/>
        <v>10.80564618065045</v>
      </c>
      <c r="AN10" s="1"/>
      <c r="AO10" s="1"/>
      <c r="AQ10">
        <v>300</v>
      </c>
      <c r="AR10" s="1">
        <f t="shared" si="10"/>
        <v>20.684199782253675</v>
      </c>
      <c r="AS10">
        <v>1.68</v>
      </c>
      <c r="AT10">
        <v>10.24</v>
      </c>
      <c r="AU10" s="1"/>
      <c r="AV10" s="1"/>
      <c r="AW10" s="1"/>
      <c r="AX10" s="1">
        <f t="shared" si="12"/>
        <v>0.96921973216725898</v>
      </c>
      <c r="AY10" s="1">
        <f t="shared" si="13"/>
        <v>5.90762503416234</v>
      </c>
      <c r="AZ10" s="1"/>
      <c r="BB10" s="1">
        <f>AVERAGE(BB4:BB9)</f>
        <v>9.8899999999999988</v>
      </c>
      <c r="BC10" s="1"/>
      <c r="BD10" s="1">
        <f>LINEST(BD4:BD9,BC4:BC9)</f>
        <v>9.6666279618717024</v>
      </c>
      <c r="BE10" s="1">
        <f>AVERAGE(BE4:BE9)</f>
        <v>0.77800000000000002</v>
      </c>
    </row>
    <row r="11" spans="1:57" x14ac:dyDescent="0.25">
      <c r="B11">
        <v>175</v>
      </c>
      <c r="C11" s="1">
        <v>12.065783206314647</v>
      </c>
      <c r="D11">
        <v>4.7699999999999996</v>
      </c>
      <c r="E11">
        <v>29.82</v>
      </c>
      <c r="F11">
        <v>4.9000000000000004</v>
      </c>
      <c r="G11" s="1">
        <v>210.20000000000002</v>
      </c>
      <c r="H11" s="1">
        <v>14.492729314099078</v>
      </c>
      <c r="I11" s="1">
        <v>4.2</v>
      </c>
      <c r="J11" s="1">
        <v>1.2263861386138646</v>
      </c>
      <c r="K11" s="6">
        <f t="shared" si="0"/>
        <v>1.6052701814020223</v>
      </c>
      <c r="L11" s="6">
        <f t="shared" si="1"/>
        <v>1.6490196832012394</v>
      </c>
      <c r="M11" s="6">
        <v>0.49573736693881665</v>
      </c>
      <c r="N11" s="6">
        <f t="shared" si="2"/>
        <v>1.6977498975129821</v>
      </c>
      <c r="P11">
        <v>350</v>
      </c>
      <c r="Q11" s="1">
        <v>24.131566412629294</v>
      </c>
      <c r="R11">
        <v>5.21</v>
      </c>
      <c r="S11">
        <v>11.66</v>
      </c>
      <c r="T11">
        <v>3.36</v>
      </c>
      <c r="U11" s="1">
        <v>478.86666666666662</v>
      </c>
      <c r="V11" s="1">
        <v>33.016579341317367</v>
      </c>
      <c r="W11" s="1">
        <v>4.3</v>
      </c>
      <c r="X11" s="1">
        <v>1.4671329020227304</v>
      </c>
      <c r="Y11" s="1">
        <f t="shared" si="3"/>
        <v>3.5066908365218188</v>
      </c>
      <c r="Z11" s="1">
        <f t="shared" si="4"/>
        <v>7.8479875535209986</v>
      </c>
      <c r="AA11" s="1">
        <v>1.3510635422545194</v>
      </c>
      <c r="AB11" s="1">
        <f t="shared" si="5"/>
        <v>3.9598138816768396</v>
      </c>
      <c r="AD11">
        <f>AD10+50</f>
        <v>350</v>
      </c>
      <c r="AE11" s="1">
        <f t="shared" si="6"/>
        <v>24.13156641262929</v>
      </c>
      <c r="AF11">
        <v>5.72</v>
      </c>
      <c r="AG11">
        <v>17.62</v>
      </c>
      <c r="AH11" s="1"/>
      <c r="AI11" s="1"/>
      <c r="AJ11" s="1"/>
      <c r="AK11" s="1"/>
      <c r="AL11" s="1">
        <f t="shared" si="7"/>
        <v>3.849956158331056</v>
      </c>
      <c r="AM11" s="1">
        <f t="shared" si="8"/>
        <v>11.859480333879931</v>
      </c>
      <c r="AN11" s="1"/>
      <c r="AO11" s="1"/>
      <c r="AQ11">
        <f>AQ10+50</f>
        <v>350</v>
      </c>
      <c r="AR11" s="1">
        <f t="shared" si="10"/>
        <v>24.13156641262929</v>
      </c>
      <c r="AS11">
        <v>1.62</v>
      </c>
      <c r="AT11">
        <v>9.6</v>
      </c>
      <c r="AU11" s="1"/>
      <c r="AV11" s="1"/>
      <c r="AW11" s="1"/>
      <c r="AX11" s="1">
        <f t="shared" si="12"/>
        <v>1.0903721986881663</v>
      </c>
      <c r="AY11" s="1">
        <f t="shared" si="13"/>
        <v>6.4614648811150595</v>
      </c>
      <c r="AZ11" s="1"/>
    </row>
    <row r="12" spans="1:57" x14ac:dyDescent="0.25">
      <c r="B12">
        <v>200</v>
      </c>
      <c r="C12" s="1">
        <v>13.789466521502449</v>
      </c>
      <c r="D12">
        <v>4.47</v>
      </c>
      <c r="E12">
        <v>26.22</v>
      </c>
      <c r="F12">
        <v>4.2699999999999996</v>
      </c>
      <c r="G12" s="1">
        <v>237.26666666666665</v>
      </c>
      <c r="H12" s="1">
        <v>16.358903783342406</v>
      </c>
      <c r="I12" s="1">
        <v>3.8</v>
      </c>
      <c r="J12" s="1">
        <v>0.49194389438944147</v>
      </c>
      <c r="K12" s="6">
        <f t="shared" si="0"/>
        <v>1.7192111915823995</v>
      </c>
      <c r="L12" s="6">
        <f t="shared" si="1"/>
        <v>1.6422889906167439</v>
      </c>
      <c r="M12" s="6">
        <v>0.22446261316259392</v>
      </c>
      <c r="N12" s="6">
        <f t="shared" si="2"/>
        <v>1.733852050499529</v>
      </c>
      <c r="P12">
        <v>400</v>
      </c>
      <c r="Q12" s="1">
        <v>27.578933043004898</v>
      </c>
      <c r="R12">
        <v>4.9400000000000004</v>
      </c>
      <c r="S12">
        <v>10.47</v>
      </c>
      <c r="T12">
        <v>2.61</v>
      </c>
      <c r="U12" s="1">
        <v>552.23333333333323</v>
      </c>
      <c r="V12" s="1">
        <v>38.075015310288506</v>
      </c>
      <c r="W12" s="1">
        <v>3.6</v>
      </c>
      <c r="X12" s="1">
        <v>1.0104309760502914</v>
      </c>
      <c r="Y12" s="1">
        <f t="shared" si="3"/>
        <v>3.7999567277033806</v>
      </c>
      <c r="Z12" s="1">
        <f t="shared" si="4"/>
        <v>8.0537544411041289</v>
      </c>
      <c r="AA12" s="1">
        <v>1.0730525228548049</v>
      </c>
      <c r="AB12" s="1">
        <f t="shared" si="5"/>
        <v>3.8231103101940418</v>
      </c>
      <c r="AD12">
        <f t="shared" ref="AD12:AD24" si="15">AD11+50</f>
        <v>400</v>
      </c>
      <c r="AE12" s="1">
        <f t="shared" si="6"/>
        <v>27.578933043004898</v>
      </c>
      <c r="AF12">
        <v>5.51</v>
      </c>
      <c r="AG12">
        <v>16.489999999999998</v>
      </c>
      <c r="AH12" s="1"/>
      <c r="AI12" s="1"/>
      <c r="AJ12" s="1"/>
      <c r="AK12" s="1"/>
      <c r="AL12" s="1">
        <f t="shared" si="7"/>
        <v>4.2384132732076161</v>
      </c>
      <c r="AM12" s="1">
        <f t="shared" si="8"/>
        <v>12.684470939236585</v>
      </c>
      <c r="AN12" s="1"/>
      <c r="AO12" s="1"/>
      <c r="AQ12">
        <f t="shared" ref="AQ12:AQ20" si="16">AQ11+50</f>
        <v>400</v>
      </c>
      <c r="AR12" s="1">
        <f t="shared" si="10"/>
        <v>27.578933043004898</v>
      </c>
      <c r="AS12">
        <v>1.55</v>
      </c>
      <c r="AT12">
        <v>8.94</v>
      </c>
      <c r="AU12" s="1"/>
      <c r="AV12" s="1"/>
      <c r="AW12" s="1"/>
      <c r="AX12" s="1">
        <f t="shared" si="12"/>
        <v>1.1922941149676596</v>
      </c>
      <c r="AY12" s="1">
        <f t="shared" si="13"/>
        <v>6.8768447663295982</v>
      </c>
      <c r="AZ12" s="1"/>
    </row>
    <row r="13" spans="1:57" x14ac:dyDescent="0.25">
      <c r="B13">
        <v>225</v>
      </c>
      <c r="C13" s="1">
        <v>15.513149836690257</v>
      </c>
      <c r="D13">
        <v>4.16</v>
      </c>
      <c r="E13">
        <v>22.61</v>
      </c>
      <c r="F13">
        <v>3.65</v>
      </c>
      <c r="G13" s="1">
        <v>262.26666666666671</v>
      </c>
      <c r="H13" s="1">
        <v>18.082587098530215</v>
      </c>
      <c r="I13" s="1">
        <v>3.3</v>
      </c>
      <c r="J13" s="1">
        <v>0.37623762376237174</v>
      </c>
      <c r="K13" s="6">
        <f t="shared" si="0"/>
        <v>1.7999795025963381</v>
      </c>
      <c r="L13" s="6">
        <f t="shared" si="1"/>
        <v>1.5793089385761137</v>
      </c>
      <c r="M13" s="6">
        <f t="shared" ref="M13:M14" si="17">G13*J13*101325/14.636/3600/1000</f>
        <v>0.18975666116761769</v>
      </c>
      <c r="N13" s="6">
        <f t="shared" si="2"/>
        <v>1.6643656622938876</v>
      </c>
      <c r="P13">
        <v>450</v>
      </c>
      <c r="Q13" s="1">
        <v>31.026299673380514</v>
      </c>
      <c r="R13">
        <v>4.67</v>
      </c>
      <c r="S13">
        <v>9.27</v>
      </c>
      <c r="T13">
        <v>1.39</v>
      </c>
      <c r="U13" s="1">
        <v>629.1</v>
      </c>
      <c r="V13" s="1">
        <v>43.374766943385964</v>
      </c>
      <c r="W13" s="1">
        <v>3.3</v>
      </c>
      <c r="X13" s="1">
        <v>0.39470894776953919</v>
      </c>
      <c r="Y13" s="1">
        <f t="shared" si="3"/>
        <v>4.0413001332331238</v>
      </c>
      <c r="Z13" s="1">
        <f t="shared" si="4"/>
        <v>8.0220240332057955</v>
      </c>
      <c r="AA13" s="1">
        <v>0.47751648347894304</v>
      </c>
      <c r="AB13" s="1">
        <f t="shared" si="5"/>
        <v>3.9923199217682428</v>
      </c>
      <c r="AD13">
        <f t="shared" si="15"/>
        <v>450</v>
      </c>
      <c r="AE13" s="1">
        <f t="shared" si="6"/>
        <v>31.02629967338051</v>
      </c>
      <c r="AF13">
        <v>5.3</v>
      </c>
      <c r="AG13">
        <v>15.35</v>
      </c>
      <c r="AH13" s="1"/>
      <c r="AI13" s="1"/>
      <c r="AJ13" s="1"/>
      <c r="AK13" s="1"/>
      <c r="AL13" s="1">
        <f t="shared" si="7"/>
        <v>4.5864862325772062</v>
      </c>
      <c r="AM13" s="1">
        <f t="shared" si="8"/>
        <v>13.283502579256627</v>
      </c>
      <c r="AN13" s="1"/>
      <c r="AO13" s="1"/>
      <c r="AQ13">
        <f t="shared" si="16"/>
        <v>450</v>
      </c>
      <c r="AR13" s="1">
        <f t="shared" si="10"/>
        <v>31.02629967338051</v>
      </c>
      <c r="AS13">
        <v>1.47</v>
      </c>
      <c r="AT13">
        <v>8.26</v>
      </c>
      <c r="AU13" s="1"/>
      <c r="AV13" s="1"/>
      <c r="AW13" s="1"/>
      <c r="AX13" s="1">
        <f t="shared" si="12"/>
        <v>1.2721008984695272</v>
      </c>
      <c r="AY13" s="1">
        <f t="shared" si="13"/>
        <v>7.1479955247335347</v>
      </c>
      <c r="AZ13" s="1"/>
    </row>
    <row r="14" spans="1:57" x14ac:dyDescent="0.25">
      <c r="B14">
        <v>250</v>
      </c>
      <c r="C14" s="1">
        <v>17.236833151878063</v>
      </c>
      <c r="D14">
        <v>3.82</v>
      </c>
      <c r="E14">
        <v>19</v>
      </c>
      <c r="F14">
        <v>3.03</v>
      </c>
      <c r="G14" s="1">
        <v>295</v>
      </c>
      <c r="H14" s="1">
        <v>20.339463119216113</v>
      </c>
      <c r="I14" s="1"/>
      <c r="J14" s="1">
        <v>0</v>
      </c>
      <c r="K14" s="6">
        <f t="shared" si="0"/>
        <v>1.8365175480550242</v>
      </c>
      <c r="L14" s="6">
        <f t="shared" si="1"/>
        <v>1.4567141807871002</v>
      </c>
      <c r="M14" s="6">
        <f t="shared" si="17"/>
        <v>0</v>
      </c>
      <c r="N14" s="6"/>
      <c r="P14">
        <v>500</v>
      </c>
      <c r="Q14" s="1">
        <v>34.473666303756126</v>
      </c>
      <c r="R14">
        <v>4.3899999999999997</v>
      </c>
      <c r="S14">
        <v>8.07</v>
      </c>
      <c r="T14">
        <v>0</v>
      </c>
      <c r="U14" s="1">
        <v>647</v>
      </c>
      <c r="V14" s="1">
        <v>44.608924197060425</v>
      </c>
      <c r="W14" s="1">
        <v>3</v>
      </c>
      <c r="X14" s="1">
        <v>0</v>
      </c>
      <c r="Y14" s="1">
        <f t="shared" si="3"/>
        <v>4.2211057779903438</v>
      </c>
      <c r="Z14" s="1">
        <f t="shared" si="4"/>
        <v>7.7595270224104942</v>
      </c>
      <c r="AA14" s="1">
        <f t="shared" ref="AA14" si="18">U14*X14*101325/14.636/3600/1000</f>
        <v>0</v>
      </c>
      <c r="AB14" s="1">
        <f t="shared" si="5"/>
        <v>3.7326498018584311</v>
      </c>
      <c r="AD14">
        <f t="shared" si="15"/>
        <v>500</v>
      </c>
      <c r="AE14" s="1">
        <f t="shared" si="6"/>
        <v>34.473666303756126</v>
      </c>
      <c r="AF14">
        <v>5.0999999999999996</v>
      </c>
      <c r="AG14">
        <v>14.21</v>
      </c>
      <c r="AH14" s="1"/>
      <c r="AI14" s="1"/>
      <c r="AJ14" s="1"/>
      <c r="AK14" s="1"/>
      <c r="AL14" s="1">
        <f t="shared" si="7"/>
        <v>4.9037903115605355</v>
      </c>
      <c r="AM14" s="1">
        <f t="shared" si="8"/>
        <v>13.663305946524554</v>
      </c>
      <c r="AN14" s="1"/>
      <c r="AO14" s="1"/>
      <c r="AQ14">
        <f t="shared" si="16"/>
        <v>500</v>
      </c>
      <c r="AR14" s="1">
        <f t="shared" si="10"/>
        <v>34.473666303756126</v>
      </c>
      <c r="AS14">
        <v>1.39</v>
      </c>
      <c r="AT14">
        <v>7.56</v>
      </c>
      <c r="AU14" s="1"/>
      <c r="AV14" s="1"/>
      <c r="AW14" s="1"/>
      <c r="AX14" s="1">
        <f t="shared" si="12"/>
        <v>1.3365232417782635</v>
      </c>
      <c r="AY14" s="1">
        <f t="shared" si="13"/>
        <v>7.2691479912544414</v>
      </c>
      <c r="AZ14" s="1"/>
    </row>
    <row r="15" spans="1:57" x14ac:dyDescent="0.25">
      <c r="B15">
        <v>275</v>
      </c>
      <c r="C15" s="1">
        <v>18.960516467065869</v>
      </c>
      <c r="D15">
        <v>3.42</v>
      </c>
      <c r="E15">
        <v>15.39</v>
      </c>
      <c r="F15">
        <v>2.41</v>
      </c>
      <c r="G15" s="1">
        <v>302.03333333333336</v>
      </c>
      <c r="H15" s="1">
        <v>20.824392691888953</v>
      </c>
      <c r="I15" s="1"/>
      <c r="J15" s="1">
        <v>-0.11881188118811628</v>
      </c>
      <c r="K15" s="6">
        <f t="shared" si="0"/>
        <v>1.808633250204974</v>
      </c>
      <c r="L15" s="6">
        <f t="shared" si="1"/>
        <v>1.2745047172497039</v>
      </c>
      <c r="P15">
        <v>550</v>
      </c>
      <c r="Q15" s="1">
        <v>37.921032934131738</v>
      </c>
      <c r="R15">
        <v>4.09</v>
      </c>
      <c r="S15">
        <v>6.87</v>
      </c>
      <c r="V15" s="1"/>
      <c r="W15" s="1"/>
      <c r="Y15" s="1">
        <f t="shared" si="3"/>
        <v>4.325912276806049</v>
      </c>
      <c r="Z15" s="1">
        <f t="shared" si="4"/>
        <v>7.2662634087182294</v>
      </c>
      <c r="AA15" s="1"/>
      <c r="AD15">
        <f t="shared" si="15"/>
        <v>550</v>
      </c>
      <c r="AE15" s="1">
        <f t="shared" si="6"/>
        <v>37.921032934131738</v>
      </c>
      <c r="AF15">
        <v>4.9000000000000004</v>
      </c>
      <c r="AG15">
        <v>13.05</v>
      </c>
      <c r="AI15" s="1"/>
      <c r="AJ15" s="1"/>
      <c r="AL15" s="1">
        <f t="shared" si="7"/>
        <v>5.1826332900610366</v>
      </c>
      <c r="AM15" s="1">
        <f t="shared" si="8"/>
        <v>13.802727435774802</v>
      </c>
      <c r="AN15" s="1"/>
      <c r="AO15" s="1"/>
      <c r="AQ15">
        <f t="shared" si="16"/>
        <v>550</v>
      </c>
      <c r="AR15" s="1">
        <f t="shared" si="10"/>
        <v>37.921032934131738</v>
      </c>
      <c r="AS15">
        <v>1.31</v>
      </c>
      <c r="AT15">
        <v>6.84</v>
      </c>
      <c r="AV15" s="1"/>
      <c r="AX15" s="1">
        <f t="shared" si="12"/>
        <v>1.3855611448938692</v>
      </c>
      <c r="AY15" s="1">
        <f t="shared" si="13"/>
        <v>7.234533000819896</v>
      </c>
      <c r="AZ15" s="1"/>
    </row>
    <row r="16" spans="1:57" x14ac:dyDescent="0.25">
      <c r="B16">
        <v>300</v>
      </c>
      <c r="C16" s="1">
        <v>20.684199782253675</v>
      </c>
      <c r="D16">
        <v>2.94</v>
      </c>
      <c r="E16">
        <v>11.78</v>
      </c>
      <c r="F16">
        <v>1.78</v>
      </c>
      <c r="H16" s="1"/>
      <c r="I16" s="1"/>
      <c r="K16" s="6">
        <f t="shared" si="0"/>
        <v>1.696134531292703</v>
      </c>
      <c r="L16" s="6">
        <f t="shared" si="1"/>
        <v>1.0269113828915004</v>
      </c>
      <c r="P16">
        <v>600</v>
      </c>
      <c r="Q16" s="1">
        <v>41.368399564507349</v>
      </c>
      <c r="R16">
        <v>3.76</v>
      </c>
      <c r="S16">
        <v>5.66</v>
      </c>
      <c r="V16" s="1"/>
      <c r="W16" s="1"/>
      <c r="Y16" s="1">
        <f t="shared" si="3"/>
        <v>4.3384121344629687</v>
      </c>
      <c r="Z16" s="1">
        <f t="shared" si="4"/>
        <v>6.5306948619841494</v>
      </c>
      <c r="AA16" s="1"/>
      <c r="AD16">
        <f t="shared" si="15"/>
        <v>600</v>
      </c>
      <c r="AE16" s="1">
        <f t="shared" si="6"/>
        <v>41.368399564507349</v>
      </c>
      <c r="AF16">
        <v>4.6900000000000004</v>
      </c>
      <c r="AG16">
        <v>11.89</v>
      </c>
      <c r="AI16" s="1"/>
      <c r="AJ16" s="1"/>
      <c r="AL16" s="1">
        <f t="shared" si="7"/>
        <v>5.411476837933864</v>
      </c>
      <c r="AM16" s="1">
        <f t="shared" si="8"/>
        <v>13.71907454222465</v>
      </c>
      <c r="AN16" s="1"/>
      <c r="AO16" s="1"/>
      <c r="AQ16">
        <f t="shared" si="16"/>
        <v>600</v>
      </c>
      <c r="AR16" s="1">
        <f t="shared" si="10"/>
        <v>41.368399564507349</v>
      </c>
      <c r="AS16">
        <v>1.21</v>
      </c>
      <c r="AT16">
        <v>6.1</v>
      </c>
      <c r="AV16" s="1"/>
      <c r="AX16" s="1">
        <f t="shared" si="12"/>
        <v>1.3961379475266464</v>
      </c>
      <c r="AY16" s="1">
        <f t="shared" si="13"/>
        <v>7.0383813883574753</v>
      </c>
      <c r="AZ16" s="1"/>
    </row>
    <row r="17" spans="2:52" x14ac:dyDescent="0.25">
      <c r="B17">
        <v>325</v>
      </c>
      <c r="C17" s="1">
        <v>22.407883097441484</v>
      </c>
      <c r="D17">
        <v>2.2999999999999998</v>
      </c>
      <c r="E17">
        <v>8.17</v>
      </c>
      <c r="F17">
        <v>1.1599999999999999</v>
      </c>
      <c r="H17" s="1"/>
      <c r="I17" s="1"/>
      <c r="K17" s="6">
        <f t="shared" si="0"/>
        <v>1.4374836305456864</v>
      </c>
      <c r="L17" s="6">
        <f t="shared" si="1"/>
        <v>0.72499174410130274</v>
      </c>
      <c r="P17">
        <v>650</v>
      </c>
      <c r="Q17" s="1">
        <v>44.815766194882968</v>
      </c>
      <c r="R17">
        <v>3.37</v>
      </c>
      <c r="S17">
        <v>4.4400000000000004</v>
      </c>
      <c r="V17" s="1"/>
      <c r="W17" s="1"/>
      <c r="Y17" s="1">
        <f t="shared" si="3"/>
        <v>4.2124520303817068</v>
      </c>
      <c r="Z17" s="1">
        <f t="shared" si="4"/>
        <v>5.549936799672043</v>
      </c>
      <c r="AA17" s="1"/>
      <c r="AD17">
        <f t="shared" si="15"/>
        <v>650</v>
      </c>
      <c r="AE17" s="1">
        <f t="shared" si="6"/>
        <v>44.815766194882961</v>
      </c>
      <c r="AF17">
        <v>4.4800000000000004</v>
      </c>
      <c r="AG17">
        <v>10.73</v>
      </c>
      <c r="AI17" s="1"/>
      <c r="AJ17" s="1"/>
      <c r="AL17" s="1">
        <f t="shared" si="7"/>
        <v>5.5999362302997184</v>
      </c>
      <c r="AM17" s="1">
        <f t="shared" si="8"/>
        <v>13.412347265874102</v>
      </c>
      <c r="AN17" s="1"/>
      <c r="AO17" s="1"/>
      <c r="AQ17">
        <f t="shared" si="16"/>
        <v>650</v>
      </c>
      <c r="AR17" s="1">
        <f t="shared" si="10"/>
        <v>44.815766194882961</v>
      </c>
      <c r="AS17">
        <v>1.1100000000000001</v>
      </c>
      <c r="AT17">
        <v>5.33</v>
      </c>
      <c r="AV17" s="1"/>
      <c r="AX17" s="1">
        <f t="shared" si="12"/>
        <v>1.3874841999180108</v>
      </c>
      <c r="AY17" s="1">
        <f t="shared" si="13"/>
        <v>6.6624241311378345</v>
      </c>
      <c r="AZ17" s="1"/>
    </row>
    <row r="18" spans="2:52" x14ac:dyDescent="0.25">
      <c r="B18">
        <v>330</v>
      </c>
      <c r="C18" s="1">
        <v>22.752619760479039</v>
      </c>
      <c r="F18">
        <v>1.04</v>
      </c>
      <c r="H18" s="1"/>
      <c r="I18" s="1"/>
      <c r="L18" s="6">
        <f t="shared" si="1"/>
        <v>0.65999248428532387</v>
      </c>
      <c r="P18">
        <v>700</v>
      </c>
      <c r="Q18" s="1">
        <v>48.263132825258587</v>
      </c>
      <c r="R18">
        <v>2.9</v>
      </c>
      <c r="S18">
        <v>3.22</v>
      </c>
      <c r="V18" s="1"/>
      <c r="W18" s="1"/>
      <c r="Y18" s="1">
        <f t="shared" si="3"/>
        <v>3.903801699007015</v>
      </c>
      <c r="Z18" s="1">
        <f t="shared" si="4"/>
        <v>4.334566024414686</v>
      </c>
      <c r="AA18" s="1"/>
      <c r="AD18">
        <f t="shared" si="15"/>
        <v>700</v>
      </c>
      <c r="AE18" s="1">
        <f t="shared" si="6"/>
        <v>48.26313282525858</v>
      </c>
      <c r="AF18">
        <v>4.26</v>
      </c>
      <c r="AG18">
        <v>9.5500000000000007</v>
      </c>
      <c r="AI18" s="1"/>
      <c r="AJ18" s="1"/>
      <c r="AL18" s="1">
        <f t="shared" si="7"/>
        <v>5.7345500819896156</v>
      </c>
      <c r="AM18" s="1">
        <f t="shared" si="8"/>
        <v>12.855622836385173</v>
      </c>
      <c r="AN18" s="1"/>
      <c r="AO18" s="1"/>
      <c r="AQ18">
        <f t="shared" si="16"/>
        <v>700</v>
      </c>
      <c r="AR18" s="1">
        <f t="shared" si="10"/>
        <v>48.26313282525858</v>
      </c>
      <c r="AS18">
        <v>0.99</v>
      </c>
      <c r="AT18">
        <v>4.54</v>
      </c>
      <c r="AV18" s="1"/>
      <c r="AX18" s="1">
        <f t="shared" si="12"/>
        <v>1.332677131729981</v>
      </c>
      <c r="AY18" s="1">
        <f t="shared" si="13"/>
        <v>6.1114688667213271</v>
      </c>
      <c r="AZ18" s="1"/>
    </row>
    <row r="19" spans="2:52" x14ac:dyDescent="0.25">
      <c r="B19">
        <v>340</v>
      </c>
      <c r="C19" s="1">
        <v>23.442093086554166</v>
      </c>
      <c r="F19">
        <v>0.79</v>
      </c>
      <c r="H19" s="1"/>
      <c r="I19" s="1"/>
      <c r="L19" s="6">
        <f t="shared" si="1"/>
        <v>0.51653257948437659</v>
      </c>
      <c r="P19">
        <v>750</v>
      </c>
      <c r="Q19" s="1">
        <v>51.710499455634185</v>
      </c>
      <c r="R19">
        <v>2.25</v>
      </c>
      <c r="S19">
        <v>2</v>
      </c>
      <c r="V19" s="1"/>
      <c r="W19" s="1"/>
      <c r="Y19" s="1">
        <f t="shared" si="3"/>
        <v>3.2451553532385895</v>
      </c>
      <c r="Z19" s="1">
        <f t="shared" si="4"/>
        <v>2.8845825362120801</v>
      </c>
      <c r="AA19" s="1"/>
      <c r="AD19">
        <f t="shared" si="15"/>
        <v>750</v>
      </c>
      <c r="AE19" s="1">
        <f t="shared" si="6"/>
        <v>51.710499455634185</v>
      </c>
      <c r="AF19">
        <v>4.0199999999999996</v>
      </c>
      <c r="AG19">
        <v>8.3699999999999992</v>
      </c>
      <c r="AI19" s="1"/>
      <c r="AJ19" s="1"/>
      <c r="AL19" s="1">
        <f t="shared" si="7"/>
        <v>5.7980108977862805</v>
      </c>
      <c r="AM19" s="1">
        <f t="shared" si="8"/>
        <v>12.071977914047551</v>
      </c>
      <c r="AN19" s="1"/>
      <c r="AO19" s="1"/>
      <c r="AQ19">
        <f t="shared" si="16"/>
        <v>750</v>
      </c>
      <c r="AR19" s="1">
        <f t="shared" si="10"/>
        <v>51.710499455634185</v>
      </c>
      <c r="AS19">
        <v>0.86</v>
      </c>
      <c r="AT19">
        <v>3.73</v>
      </c>
      <c r="AV19" s="1"/>
      <c r="AX19" s="1">
        <f t="shared" si="12"/>
        <v>1.2403704905711945</v>
      </c>
      <c r="AY19" s="1">
        <f t="shared" si="13"/>
        <v>5.3797464300355298</v>
      </c>
      <c r="AZ19" s="1"/>
    </row>
    <row r="20" spans="2:52" x14ac:dyDescent="0.25">
      <c r="B20">
        <v>350</v>
      </c>
      <c r="C20" s="1">
        <v>24.131566412629294</v>
      </c>
      <c r="D20">
        <v>1.34</v>
      </c>
      <c r="E20">
        <v>4.55</v>
      </c>
      <c r="H20" s="1"/>
      <c r="I20" s="1"/>
      <c r="K20" s="6">
        <f>D20*B20*101325/14.636/3600/1000</f>
        <v>0.9019128063223103</v>
      </c>
      <c r="P20">
        <v>800</v>
      </c>
      <c r="Q20" s="1">
        <v>55.157866086009797</v>
      </c>
      <c r="R20">
        <v>1.2</v>
      </c>
      <c r="S20">
        <v>0.77</v>
      </c>
      <c r="V20" s="1"/>
      <c r="W20" s="1"/>
      <c r="Y20" s="1">
        <f t="shared" si="3"/>
        <v>1.8461328231757312</v>
      </c>
      <c r="Z20" s="1">
        <f t="shared" si="4"/>
        <v>1.1846018948710944</v>
      </c>
      <c r="AA20" s="1"/>
      <c r="AD20">
        <f t="shared" si="15"/>
        <v>800</v>
      </c>
      <c r="AE20" s="1">
        <f t="shared" si="6"/>
        <v>55.157866086009797</v>
      </c>
      <c r="AF20">
        <v>3.76</v>
      </c>
      <c r="AG20">
        <v>7.18</v>
      </c>
      <c r="AI20" s="1"/>
      <c r="AJ20" s="1"/>
      <c r="AL20" s="1">
        <f t="shared" si="7"/>
        <v>5.784549512617291</v>
      </c>
      <c r="AM20" s="1">
        <f t="shared" si="8"/>
        <v>11.046028058668124</v>
      </c>
      <c r="AN20" s="1"/>
      <c r="AO20" s="1"/>
      <c r="AQ20">
        <f t="shared" si="16"/>
        <v>800</v>
      </c>
      <c r="AR20" s="1">
        <f t="shared" si="10"/>
        <v>55.157866086009797</v>
      </c>
      <c r="AS20">
        <v>0.72</v>
      </c>
      <c r="AT20">
        <v>2.9</v>
      </c>
      <c r="AV20" s="1"/>
      <c r="AX20" s="1">
        <f t="shared" si="12"/>
        <v>1.1076796939054387</v>
      </c>
      <c r="AY20" s="1">
        <f t="shared" si="13"/>
        <v>4.4614876560080177</v>
      </c>
      <c r="AZ20" s="1"/>
    </row>
    <row r="21" spans="2:52" x14ac:dyDescent="0.25">
      <c r="B21">
        <v>360</v>
      </c>
      <c r="C21" s="1">
        <v>24.82103973870441</v>
      </c>
      <c r="D21">
        <v>0.8</v>
      </c>
      <c r="E21">
        <v>3.1</v>
      </c>
      <c r="H21" s="1"/>
      <c r="I21" s="1"/>
      <c r="K21" s="6">
        <f>D21*B21*101325/14.636/3600/1000</f>
        <v>0.55383984695271937</v>
      </c>
      <c r="P21">
        <v>810</v>
      </c>
      <c r="Q21" s="1">
        <v>55.847339412084921</v>
      </c>
      <c r="R21">
        <v>0.89</v>
      </c>
      <c r="V21" s="1"/>
      <c r="W21" s="1"/>
      <c r="Y21" s="1">
        <f t="shared" si="3"/>
        <v>1.3863303669035256</v>
      </c>
      <c r="Z21" s="1"/>
      <c r="AA21" s="1"/>
      <c r="AD21">
        <f t="shared" si="15"/>
        <v>850</v>
      </c>
      <c r="AE21" s="1">
        <f t="shared" si="6"/>
        <v>58.605232716385409</v>
      </c>
      <c r="AF21">
        <v>3.47</v>
      </c>
      <c r="AG21">
        <v>5.99</v>
      </c>
      <c r="AI21" s="1"/>
      <c r="AJ21" s="1"/>
      <c r="AL21" s="1">
        <f t="shared" si="7"/>
        <v>5.6720507937050195</v>
      </c>
      <c r="AM21" s="1">
        <f t="shared" si="8"/>
        <v>9.7912346554158702</v>
      </c>
      <c r="AN21" s="1"/>
      <c r="AO21" s="1"/>
      <c r="AQ21">
        <v>820</v>
      </c>
      <c r="AR21" s="1">
        <f t="shared" si="10"/>
        <v>56.536812738160044</v>
      </c>
      <c r="AS21">
        <v>0.65</v>
      </c>
      <c r="AT21">
        <v>2.56</v>
      </c>
      <c r="AV21" s="1"/>
      <c r="AX21" s="1">
        <f t="shared" si="12"/>
        <v>1.0249883278673593</v>
      </c>
      <c r="AY21" s="1">
        <f t="shared" si="13"/>
        <v>4.0368771066775979</v>
      </c>
      <c r="AZ21" s="1"/>
    </row>
    <row r="22" spans="2:52" x14ac:dyDescent="0.25">
      <c r="B22">
        <v>363</v>
      </c>
      <c r="C22" s="1">
        <v>25.027881736526947</v>
      </c>
      <c r="D22">
        <v>0.61</v>
      </c>
      <c r="E22">
        <v>2.67</v>
      </c>
      <c r="H22" s="1"/>
      <c r="I22" s="1"/>
      <c r="K22" s="6">
        <f>D22*B22*101325/14.636/3600/1000</f>
        <v>0.42582207399562727</v>
      </c>
      <c r="P22">
        <v>815</v>
      </c>
      <c r="Q22" s="1">
        <v>56.192076075122486</v>
      </c>
      <c r="R22">
        <v>0.71</v>
      </c>
      <c r="V22" s="1"/>
      <c r="W22" s="1"/>
      <c r="Y22" s="1">
        <f t="shared" si="3"/>
        <v>1.1127757897194133</v>
      </c>
      <c r="Z22" s="1"/>
      <c r="AA22" s="1"/>
      <c r="AD22">
        <f t="shared" si="15"/>
        <v>900</v>
      </c>
      <c r="AE22" s="1">
        <f t="shared" si="6"/>
        <v>62.052599346761021</v>
      </c>
      <c r="AF22">
        <v>3.14</v>
      </c>
      <c r="AG22">
        <v>4.79</v>
      </c>
      <c r="AI22" s="1"/>
      <c r="AJ22" s="1"/>
      <c r="AL22" s="1">
        <f t="shared" si="7"/>
        <v>5.4345534982235586</v>
      </c>
      <c r="AM22" s="1">
        <f t="shared" si="8"/>
        <v>8.2902902090735164</v>
      </c>
      <c r="AN22" s="1"/>
      <c r="AO22" s="1"/>
      <c r="AQ22">
        <v>850</v>
      </c>
      <c r="AR22" s="1">
        <f t="shared" si="10"/>
        <v>58.605232716385409</v>
      </c>
      <c r="AT22">
        <v>2.0499999999999998</v>
      </c>
      <c r="AV22" s="1"/>
      <c r="AX22" s="1"/>
      <c r="AY22" s="1">
        <f t="shared" si="13"/>
        <v>3.3509233795663658</v>
      </c>
      <c r="AZ22" s="1"/>
    </row>
    <row r="23" spans="2:52" x14ac:dyDescent="0.25">
      <c r="B23">
        <v>375</v>
      </c>
      <c r="C23" s="1">
        <v>25.855249727817093</v>
      </c>
      <c r="E23">
        <v>0.93</v>
      </c>
      <c r="H23" s="1"/>
      <c r="I23" s="1"/>
      <c r="V23" s="1"/>
      <c r="W23" s="1"/>
      <c r="AD23">
        <f t="shared" si="15"/>
        <v>950</v>
      </c>
      <c r="AE23" s="1">
        <f t="shared" si="6"/>
        <v>65.49996597713664</v>
      </c>
      <c r="AF23">
        <v>2.73</v>
      </c>
      <c r="AG23">
        <v>3.59</v>
      </c>
      <c r="AI23" s="1"/>
      <c r="AJ23" s="1"/>
      <c r="AL23" s="1">
        <f t="shared" si="7"/>
        <v>4.9874432051106856</v>
      </c>
      <c r="AM23" s="1">
        <f t="shared" si="8"/>
        <v>6.5585791598341983</v>
      </c>
      <c r="AN23" s="1"/>
      <c r="AO23" s="1"/>
      <c r="AQ23">
        <v>900</v>
      </c>
      <c r="AR23" s="1">
        <f t="shared" si="10"/>
        <v>62.052599346761021</v>
      </c>
      <c r="AT23">
        <v>1.17</v>
      </c>
      <c r="AV23" s="1"/>
      <c r="AX23" s="1"/>
      <c r="AY23" s="1">
        <f t="shared" si="13"/>
        <v>2.0249769404208804</v>
      </c>
      <c r="AZ23" s="1"/>
    </row>
    <row r="24" spans="2:52" x14ac:dyDescent="0.25">
      <c r="H24" s="1"/>
      <c r="I24" s="1"/>
      <c r="Q24" s="1"/>
      <c r="V24" s="1"/>
      <c r="W24" s="1"/>
      <c r="AD24">
        <f t="shared" si="15"/>
        <v>1000</v>
      </c>
      <c r="AE24" s="1">
        <f t="shared" si="6"/>
        <v>68.947332607512251</v>
      </c>
      <c r="AF24">
        <v>2.19</v>
      </c>
      <c r="AG24">
        <v>2.38</v>
      </c>
      <c r="AI24" s="1"/>
      <c r="AJ24" s="1"/>
      <c r="AL24" s="1">
        <f t="shared" si="7"/>
        <v>4.211490502869637</v>
      </c>
      <c r="AM24" s="1">
        <f t="shared" si="8"/>
        <v>4.5768709574565003</v>
      </c>
      <c r="AN24" s="1"/>
      <c r="AO24" s="1"/>
      <c r="AQ24">
        <v>920</v>
      </c>
      <c r="AR24" s="1">
        <f t="shared" si="10"/>
        <v>63.431545998911268</v>
      </c>
      <c r="AT24">
        <v>0.81</v>
      </c>
      <c r="AV24" s="1"/>
      <c r="AX24" s="1"/>
      <c r="AY24" s="1">
        <f t="shared" si="13"/>
        <v>1.4330606039901612</v>
      </c>
      <c r="AZ24" s="1"/>
    </row>
    <row r="25" spans="2:52" x14ac:dyDescent="0.25">
      <c r="C25" s="1"/>
      <c r="H25" s="1"/>
      <c r="I25" s="1"/>
      <c r="Q25" s="1"/>
      <c r="V25" s="1"/>
      <c r="W25" s="1"/>
      <c r="AD25">
        <v>1050</v>
      </c>
      <c r="AE25" s="1">
        <f t="shared" si="6"/>
        <v>72.394699237887863</v>
      </c>
      <c r="AF25">
        <v>1.4</v>
      </c>
      <c r="AG25">
        <v>1.17</v>
      </c>
      <c r="AI25" s="1"/>
      <c r="AJ25" s="1"/>
      <c r="AL25" s="1">
        <f t="shared" si="7"/>
        <v>2.8268908854878383</v>
      </c>
      <c r="AM25" s="1">
        <f t="shared" si="8"/>
        <v>2.3624730971576935</v>
      </c>
      <c r="AN25" s="1"/>
      <c r="AO25" s="1"/>
    </row>
    <row r="26" spans="2:52" x14ac:dyDescent="0.25">
      <c r="C26" s="1"/>
      <c r="F26" t="s">
        <v>18</v>
      </c>
      <c r="G26">
        <f>1.02*10^-12</f>
        <v>1.0200000000000001E-12</v>
      </c>
      <c r="H26" s="1"/>
      <c r="I26" s="1"/>
      <c r="J26" t="s">
        <v>17</v>
      </c>
      <c r="K26">
        <f>1000*3600/(9.87*10^-6*14.7)*G26</f>
        <v>2.5308603684634955E-2</v>
      </c>
      <c r="Q26" s="1"/>
      <c r="V26" s="1"/>
      <c r="W26" s="1"/>
      <c r="AD26">
        <v>1070</v>
      </c>
      <c r="AE26" s="1">
        <f t="shared" si="6"/>
        <v>73.773645890038097</v>
      </c>
      <c r="AF26">
        <v>0.93</v>
      </c>
      <c r="AG26">
        <v>0.68</v>
      </c>
      <c r="AI26" s="1"/>
      <c r="AJ26" s="1"/>
      <c r="AL26" s="1">
        <f t="shared" si="7"/>
        <v>1.9136320545230938</v>
      </c>
      <c r="AM26" s="1">
        <f t="shared" si="8"/>
        <v>1.3992148355652727</v>
      </c>
      <c r="AN26" s="1"/>
      <c r="AO26" s="1"/>
    </row>
    <row r="27" spans="2:52" x14ac:dyDescent="0.25">
      <c r="C27" s="1"/>
      <c r="F27" t="s">
        <v>19</v>
      </c>
      <c r="G27">
        <f>7.69*10^-8</f>
        <v>7.6900000000000007E-8</v>
      </c>
      <c r="H27" s="1"/>
      <c r="I27" s="1"/>
      <c r="J27" t="s">
        <v>20</v>
      </c>
      <c r="K27">
        <f>G27*1000*3600</f>
        <v>0.27684000000000003</v>
      </c>
      <c r="Q27" s="1"/>
      <c r="V27" s="1"/>
      <c r="W27" s="1"/>
      <c r="AD27">
        <v>1080</v>
      </c>
      <c r="AE27" s="1">
        <f t="shared" si="6"/>
        <v>74.463119216113228</v>
      </c>
      <c r="AF27">
        <v>0.64</v>
      </c>
      <c r="AI27" s="1"/>
      <c r="AJ27" s="1"/>
      <c r="AL27" s="1">
        <f t="shared" si="7"/>
        <v>1.3292156326865265</v>
      </c>
      <c r="AM27" s="1"/>
      <c r="AN27" s="1"/>
      <c r="AO27" s="1"/>
    </row>
    <row r="28" spans="2:52" x14ac:dyDescent="0.25">
      <c r="C28" s="1"/>
      <c r="F28" t="s">
        <v>22</v>
      </c>
      <c r="G28">
        <f>2.73*10^-6</f>
        <v>2.7299999999999997E-6</v>
      </c>
      <c r="H28" s="1"/>
      <c r="I28" s="1"/>
      <c r="J28" t="s">
        <v>21</v>
      </c>
      <c r="K28">
        <v>0.10199999999999999</v>
      </c>
      <c r="Q28" s="1"/>
      <c r="V28" s="1"/>
      <c r="W28" s="1"/>
    </row>
    <row r="29" spans="2:52" x14ac:dyDescent="0.25">
      <c r="C29" s="1"/>
      <c r="H29" s="1"/>
      <c r="I29" s="1"/>
      <c r="Q29" s="1"/>
      <c r="V29" s="1"/>
      <c r="W29" s="1"/>
    </row>
    <row r="30" spans="2:52" x14ac:dyDescent="0.25">
      <c r="C30" s="1"/>
      <c r="H30" s="1"/>
      <c r="I30" s="1"/>
      <c r="Q30" s="1"/>
      <c r="V30" s="1"/>
      <c r="W30" s="1"/>
    </row>
    <row r="31" spans="2:52" x14ac:dyDescent="0.25">
      <c r="C31" s="1"/>
      <c r="H31" s="1"/>
      <c r="I31" s="1"/>
      <c r="Q31" s="1"/>
      <c r="V31" s="1"/>
      <c r="W31" s="1"/>
    </row>
    <row r="32" spans="2:52" x14ac:dyDescent="0.25">
      <c r="C32" s="1"/>
      <c r="H32" s="1"/>
      <c r="I32" s="1"/>
      <c r="Q32" s="1"/>
      <c r="V32" s="1"/>
      <c r="W32" s="1"/>
    </row>
    <row r="33" spans="3:23" x14ac:dyDescent="0.25">
      <c r="C33" s="1"/>
      <c r="H33" s="1"/>
      <c r="I33" s="1"/>
      <c r="Q33" s="1"/>
      <c r="V33" s="1"/>
      <c r="W33" s="1"/>
    </row>
    <row r="34" spans="3:23" x14ac:dyDescent="0.25">
      <c r="C34" s="1"/>
      <c r="H34" s="1"/>
      <c r="I34" s="1"/>
      <c r="Q34" s="1"/>
    </row>
    <row r="35" spans="3:23" x14ac:dyDescent="0.25">
      <c r="C35" s="1"/>
      <c r="H35" s="1"/>
      <c r="I35" s="1"/>
      <c r="Q35" s="1"/>
    </row>
    <row r="36" spans="3:23" x14ac:dyDescent="0.25">
      <c r="C36" s="1"/>
      <c r="H36" s="1"/>
      <c r="I36" s="1"/>
      <c r="Q36" s="1"/>
    </row>
    <row r="37" spans="3:23" x14ac:dyDescent="0.25">
      <c r="C37" s="1"/>
      <c r="H37" s="1"/>
      <c r="I37" s="1"/>
      <c r="Q37" s="1"/>
    </row>
    <row r="38" spans="3:23" x14ac:dyDescent="0.25">
      <c r="C38" s="1"/>
      <c r="H38" s="1"/>
      <c r="I38" s="1"/>
      <c r="Q38" s="1"/>
    </row>
    <row r="39" spans="3:23" x14ac:dyDescent="0.25">
      <c r="C39" s="1"/>
      <c r="H39" s="1"/>
      <c r="I39" s="1"/>
      <c r="Q39" s="1"/>
    </row>
    <row r="40" spans="3:23" x14ac:dyDescent="0.25">
      <c r="C40" s="1"/>
      <c r="H40" s="1"/>
      <c r="I40" s="1"/>
      <c r="Q40" s="1"/>
    </row>
    <row r="41" spans="3:23" x14ac:dyDescent="0.25">
      <c r="C41" s="1"/>
      <c r="H41" s="1"/>
      <c r="I41" s="1"/>
      <c r="Q41" s="1"/>
    </row>
    <row r="42" spans="3:23" x14ac:dyDescent="0.25">
      <c r="C42" s="1"/>
      <c r="H42" s="1"/>
      <c r="I42" s="1"/>
      <c r="Q42" s="1"/>
    </row>
    <row r="43" spans="3:23" x14ac:dyDescent="0.25">
      <c r="C43" s="1"/>
    </row>
    <row r="44" spans="3:23" x14ac:dyDescent="0.25">
      <c r="C44" s="1"/>
    </row>
  </sheetData>
  <mergeCells count="5">
    <mergeCell ref="A1:K1"/>
    <mergeCell ref="P1:Y1"/>
    <mergeCell ref="AD1:AL1"/>
    <mergeCell ref="AQ1:AX1"/>
    <mergeCell ref="BB1:B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opLeftCell="D1" workbookViewId="0">
      <selection activeCell="F9" sqref="F9"/>
    </sheetView>
  </sheetViews>
  <sheetFormatPr defaultRowHeight="15" x14ac:dyDescent="0.25"/>
  <cols>
    <col min="4" max="5" width="10.28515625" customWidth="1"/>
    <col min="6" max="6" width="12.28515625" customWidth="1"/>
    <col min="7" max="7" width="13.7109375" customWidth="1"/>
    <col min="8" max="8" width="12.42578125" customWidth="1"/>
    <col min="9" max="9" width="13.7109375" customWidth="1"/>
    <col min="10" max="10" width="12.28515625" customWidth="1"/>
    <col min="11" max="11" width="12.7109375" customWidth="1"/>
    <col min="17" max="17" width="15.28515625" customWidth="1"/>
    <col min="20" max="20" width="10.85546875" customWidth="1"/>
    <col min="21" max="21" width="11.28515625" customWidth="1"/>
  </cols>
  <sheetData>
    <row r="1" spans="1:21" x14ac:dyDescent="0.25">
      <c r="A1" t="s">
        <v>30</v>
      </c>
      <c r="B1">
        <v>1.01E-2</v>
      </c>
      <c r="D1" t="s">
        <v>5</v>
      </c>
      <c r="H1" t="s">
        <v>37</v>
      </c>
      <c r="I1">
        <v>0.5</v>
      </c>
    </row>
    <row r="2" spans="1:21" x14ac:dyDescent="0.25">
      <c r="D2" t="s">
        <v>0</v>
      </c>
      <c r="E2" t="s">
        <v>50</v>
      </c>
      <c r="F2" t="s">
        <v>33</v>
      </c>
      <c r="G2" t="s">
        <v>34</v>
      </c>
      <c r="H2" t="s">
        <v>32</v>
      </c>
      <c r="I2" t="s">
        <v>36</v>
      </c>
      <c r="J2" t="s">
        <v>35</v>
      </c>
      <c r="K2" t="s">
        <v>31</v>
      </c>
      <c r="L2" t="s">
        <v>1</v>
      </c>
      <c r="M2" t="s">
        <v>38</v>
      </c>
      <c r="O2" t="s">
        <v>48</v>
      </c>
      <c r="Q2" t="s">
        <v>47</v>
      </c>
      <c r="R2" t="s">
        <v>38</v>
      </c>
      <c r="S2" t="s">
        <v>39</v>
      </c>
      <c r="T2">
        <v>1.2054</v>
      </c>
      <c r="U2" t="s">
        <v>40</v>
      </c>
    </row>
    <row r="3" spans="1:21" x14ac:dyDescent="0.25">
      <c r="D3" s="1">
        <v>0</v>
      </c>
      <c r="E3" s="1">
        <f>D3/14.696*1.01325</f>
        <v>0</v>
      </c>
      <c r="F3" s="1">
        <v>10.52</v>
      </c>
      <c r="G3" s="1">
        <v>9.6999999999999993</v>
      </c>
      <c r="H3" s="1">
        <v>320</v>
      </c>
      <c r="I3" s="1">
        <v>0.64</v>
      </c>
      <c r="J3" s="1">
        <f>I3*1000*$I$1</f>
        <v>320</v>
      </c>
      <c r="K3">
        <v>0</v>
      </c>
      <c r="L3">
        <v>4.8415841584158494</v>
      </c>
      <c r="M3">
        <f>K3/L3/1000/58.5</f>
        <v>0</v>
      </c>
      <c r="Q3">
        <f>$T$4/($T$2*$T$3*$T$5)*L3*(1+D3*$T$5/L3)</f>
        <v>2.6187886179861375E-3</v>
      </c>
      <c r="R3">
        <f>Q3/L3</f>
        <v>5.4089499062699275E-4</v>
      </c>
      <c r="S3" t="s">
        <v>42</v>
      </c>
      <c r="T3">
        <v>293</v>
      </c>
      <c r="U3" t="s">
        <v>41</v>
      </c>
    </row>
    <row r="4" spans="1:21" x14ac:dyDescent="0.25">
      <c r="D4" s="1">
        <v>29.899999999999995</v>
      </c>
      <c r="E4" s="1">
        <f t="shared" ref="E4:E12" si="0">D4/14.696*1.01325</f>
        <v>2.0615252449646158</v>
      </c>
      <c r="F4" s="1">
        <v>10.53</v>
      </c>
      <c r="G4" s="1">
        <v>9.9</v>
      </c>
      <c r="H4" s="1">
        <v>320</v>
      </c>
      <c r="I4" s="1">
        <v>0.78</v>
      </c>
      <c r="J4" s="1">
        <f>I4*1000*$I$1</f>
        <v>390</v>
      </c>
      <c r="K4">
        <f>(G4*J4-F4*H4)/1000/60/$B$1</f>
        <v>0.81089108910891106</v>
      </c>
      <c r="L4">
        <v>3.8851485148514842</v>
      </c>
      <c r="M4">
        <f t="shared" ref="M4:M12" si="1">K4/L4/1000/58.5</f>
        <v>3.5677879714576981E-6</v>
      </c>
      <c r="O4">
        <f>R4/M4</f>
        <v>320.78376267159121</v>
      </c>
      <c r="Q4">
        <f t="shared" ref="Q4:Q12" si="2">$T$4/($T$2*$T$3*$T$5)*L4*(1+D4*$T$5/L4)</f>
        <v>4.4465076013883945E-3</v>
      </c>
      <c r="R4">
        <f t="shared" ref="R4:R12" si="3">Q4/L4</f>
        <v>1.1444884498986441E-3</v>
      </c>
      <c r="S4" t="s">
        <v>43</v>
      </c>
      <c r="T4">
        <v>2.7699999999999999E-2</v>
      </c>
      <c r="U4" t="s">
        <v>44</v>
      </c>
    </row>
    <row r="5" spans="1:21" x14ac:dyDescent="0.25">
      <c r="D5" s="1">
        <v>64.566666666666663</v>
      </c>
      <c r="E5" s="1">
        <f t="shared" si="0"/>
        <v>4.4516994420250411</v>
      </c>
      <c r="F5" s="1">
        <v>10.56</v>
      </c>
      <c r="G5" s="1">
        <v>10</v>
      </c>
      <c r="H5" s="1">
        <v>320</v>
      </c>
      <c r="I5" s="1">
        <v>0.93</v>
      </c>
      <c r="J5" s="1">
        <f t="shared" ref="J5:J12" si="4">I5*1000*$I$1</f>
        <v>465</v>
      </c>
      <c r="K5">
        <f t="shared" ref="K5:K12" si="5">(G5*J5-F5*H5)/1000/60/$B$1</f>
        <v>2.0970297029702967</v>
      </c>
      <c r="L5">
        <v>3.0891089108910972</v>
      </c>
      <c r="M5">
        <f t="shared" si="1"/>
        <v>1.160420775805388E-5</v>
      </c>
      <c r="O5">
        <f t="shared" ref="O5:O12" si="6">R5/M5</f>
        <v>187.87893455717415</v>
      </c>
      <c r="Q5">
        <f t="shared" si="2"/>
        <v>6.7348325868172099E-3</v>
      </c>
      <c r="R5">
        <f t="shared" si="3"/>
        <v>2.1801861899632576E-3</v>
      </c>
      <c r="S5" t="s">
        <v>45</v>
      </c>
      <c r="T5">
        <v>0.14499999999999999</v>
      </c>
      <c r="U5" t="s">
        <v>46</v>
      </c>
    </row>
    <row r="6" spans="1:21" x14ac:dyDescent="0.25">
      <c r="D6" s="1">
        <v>90.233333333333348</v>
      </c>
      <c r="E6" s="1">
        <f t="shared" si="0"/>
        <v>6.2213476456178567</v>
      </c>
      <c r="F6" s="1">
        <v>10.56</v>
      </c>
      <c r="G6" s="1">
        <v>10.08</v>
      </c>
      <c r="H6" s="1">
        <v>320</v>
      </c>
      <c r="I6" s="1">
        <v>1.02</v>
      </c>
      <c r="J6" s="1">
        <f t="shared" si="4"/>
        <v>510</v>
      </c>
      <c r="K6">
        <f t="shared" si="5"/>
        <v>2.9069306930693068</v>
      </c>
      <c r="L6">
        <v>2.772277227722773</v>
      </c>
      <c r="M6">
        <f t="shared" si="1"/>
        <v>1.7924297924297919E-5</v>
      </c>
      <c r="O6">
        <f t="shared" si="6"/>
        <v>172.59603451655587</v>
      </c>
      <c r="Q6">
        <f t="shared" si="2"/>
        <v>8.5764907733030041E-3</v>
      </c>
      <c r="R6">
        <f t="shared" si="3"/>
        <v>3.0936627432271544E-3</v>
      </c>
    </row>
    <row r="7" spans="1:21" x14ac:dyDescent="0.25">
      <c r="D7" s="1">
        <v>124.3</v>
      </c>
      <c r="E7" s="1">
        <f t="shared" si="0"/>
        <v>8.5701534431137727</v>
      </c>
      <c r="F7" s="1">
        <v>10.57</v>
      </c>
      <c r="G7" s="1">
        <v>10.199999999999999</v>
      </c>
      <c r="H7" s="1">
        <v>320</v>
      </c>
      <c r="I7" s="1">
        <v>1.1100000000000001</v>
      </c>
      <c r="J7" s="1">
        <f t="shared" si="4"/>
        <v>555</v>
      </c>
      <c r="K7">
        <f t="shared" si="5"/>
        <v>3.7600660066006601</v>
      </c>
      <c r="L7">
        <v>2.1584158415841688</v>
      </c>
      <c r="M7">
        <f t="shared" si="1"/>
        <v>2.9778614182283765E-5</v>
      </c>
      <c r="O7">
        <f t="shared" si="6"/>
        <v>169.8383443022297</v>
      </c>
      <c r="Q7">
        <f t="shared" si="2"/>
        <v>1.0916297179968424E-2</v>
      </c>
      <c r="R7">
        <f t="shared" si="3"/>
        <v>5.0575505283339704E-3</v>
      </c>
    </row>
    <row r="8" spans="1:21" x14ac:dyDescent="0.25">
      <c r="D8" s="1">
        <v>150.43333333333331</v>
      </c>
      <c r="E8" s="1">
        <f t="shared" si="0"/>
        <v>10.371977068590091</v>
      </c>
      <c r="F8" s="1">
        <v>10.54</v>
      </c>
      <c r="G8" s="1">
        <v>10.25</v>
      </c>
      <c r="H8" s="1">
        <v>320</v>
      </c>
      <c r="I8" s="1">
        <v>1.1499999999999999</v>
      </c>
      <c r="J8" s="1">
        <f t="shared" si="4"/>
        <v>575</v>
      </c>
      <c r="K8">
        <f t="shared" si="5"/>
        <v>4.1599834983498365</v>
      </c>
      <c r="L8">
        <v>1.7227722772277176</v>
      </c>
      <c r="M8">
        <f t="shared" si="1"/>
        <v>4.1276975472377904E-5</v>
      </c>
      <c r="O8">
        <f t="shared" si="6"/>
        <v>179.02042979226397</v>
      </c>
      <c r="Q8">
        <f t="shared" si="2"/>
        <v>1.2730291176125015E-2</v>
      </c>
      <c r="R8">
        <f t="shared" si="3"/>
        <v>7.3894218895898299E-3</v>
      </c>
    </row>
    <row r="9" spans="1:21" x14ac:dyDescent="0.25">
      <c r="D9" s="1">
        <v>179</v>
      </c>
      <c r="E9" s="1">
        <f t="shared" si="0"/>
        <v>12.341572536744692</v>
      </c>
      <c r="F9" s="1">
        <v>10.56</v>
      </c>
      <c r="G9" s="1">
        <v>10.3</v>
      </c>
      <c r="H9" s="1">
        <v>320</v>
      </c>
      <c r="I9" s="1">
        <v>1.18</v>
      </c>
      <c r="J9" s="1">
        <f t="shared" si="4"/>
        <v>590</v>
      </c>
      <c r="K9">
        <f t="shared" si="5"/>
        <v>4.4518151815181515</v>
      </c>
      <c r="L9">
        <v>1.5445544554455435</v>
      </c>
      <c r="M9">
        <f t="shared" si="1"/>
        <v>4.9269486448973657E-5</v>
      </c>
      <c r="O9">
        <f t="shared" si="6"/>
        <v>195.45975801147409</v>
      </c>
      <c r="Q9">
        <f t="shared" si="2"/>
        <v>1.4874371249424694E-2</v>
      </c>
      <c r="R9">
        <f t="shared" si="3"/>
        <v>9.6302018986659937E-3</v>
      </c>
    </row>
    <row r="10" spans="1:21" x14ac:dyDescent="0.25">
      <c r="D10" s="1">
        <v>210.20000000000002</v>
      </c>
      <c r="E10" s="1">
        <f t="shared" si="0"/>
        <v>14.492729314099076</v>
      </c>
      <c r="F10" s="1">
        <v>10.63</v>
      </c>
      <c r="G10" s="1">
        <v>10.35</v>
      </c>
      <c r="H10" s="1">
        <v>320</v>
      </c>
      <c r="I10" s="1">
        <v>1.21</v>
      </c>
      <c r="J10" s="1">
        <f t="shared" si="4"/>
        <v>605</v>
      </c>
      <c r="K10">
        <f t="shared" si="5"/>
        <v>4.7197194719471938</v>
      </c>
      <c r="L10">
        <v>1.4851485148514958</v>
      </c>
      <c r="M10">
        <f t="shared" si="1"/>
        <v>5.4323836657169585E-5</v>
      </c>
      <c r="O10">
        <f t="shared" si="6"/>
        <v>214.29684602549824</v>
      </c>
      <c r="Q10">
        <f t="shared" si="2"/>
        <v>1.7289247811340402E-2</v>
      </c>
      <c r="R10">
        <f t="shared" si="3"/>
        <v>1.1641426859635788E-2</v>
      </c>
    </row>
    <row r="11" spans="1:21" x14ac:dyDescent="0.25">
      <c r="D11" s="1">
        <v>237.26666666666665</v>
      </c>
      <c r="E11" s="1">
        <f t="shared" si="0"/>
        <v>16.358903783342406</v>
      </c>
      <c r="F11" s="1">
        <v>10.57</v>
      </c>
      <c r="G11" s="1">
        <v>10.43</v>
      </c>
      <c r="H11" s="1">
        <v>320</v>
      </c>
      <c r="I11" s="1">
        <v>1.24</v>
      </c>
      <c r="J11" s="1">
        <f t="shared" si="4"/>
        <v>620</v>
      </c>
      <c r="K11">
        <f t="shared" si="5"/>
        <v>5.0894389438943888</v>
      </c>
      <c r="L11">
        <v>0.71287128712871883</v>
      </c>
      <c r="M11">
        <f t="shared" si="1"/>
        <v>1.2204020259575712E-4</v>
      </c>
      <c r="O11">
        <f t="shared" si="6"/>
        <v>218.3285900647671</v>
      </c>
      <c r="Q11">
        <f t="shared" si="2"/>
        <v>1.8994359467370586E-2</v>
      </c>
      <c r="R11">
        <f t="shared" si="3"/>
        <v>2.6644865363950183E-2</v>
      </c>
    </row>
    <row r="12" spans="1:21" x14ac:dyDescent="0.25">
      <c r="D12" s="1">
        <v>262.26666666666671</v>
      </c>
      <c r="E12" s="1">
        <f t="shared" si="0"/>
        <v>18.082587098530215</v>
      </c>
      <c r="F12" s="1">
        <v>10.57</v>
      </c>
      <c r="G12" s="1">
        <v>10.47</v>
      </c>
      <c r="H12" s="1">
        <v>320</v>
      </c>
      <c r="I12" s="1">
        <v>1.24</v>
      </c>
      <c r="J12" s="1">
        <f t="shared" si="4"/>
        <v>620</v>
      </c>
      <c r="K12">
        <f t="shared" si="5"/>
        <v>5.1303630363036312</v>
      </c>
      <c r="L12">
        <v>0.37623762376237174</v>
      </c>
      <c r="M12">
        <f t="shared" si="1"/>
        <v>2.3309341730394644E-4</v>
      </c>
      <c r="O12">
        <f t="shared" si="6"/>
        <v>236.86855718662372</v>
      </c>
      <c r="Q12">
        <f t="shared" si="2"/>
        <v>2.0773020346202174E-2</v>
      </c>
      <c r="R12">
        <f t="shared" si="3"/>
        <v>5.5212501446485387E-2</v>
      </c>
    </row>
    <row r="13" spans="1:21" x14ac:dyDescent="0.25">
      <c r="D13" s="1"/>
      <c r="E13" s="1"/>
      <c r="F13" s="1"/>
      <c r="G13" s="1"/>
      <c r="H13" s="1"/>
      <c r="J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12" sqref="D12"/>
    </sheetView>
  </sheetViews>
  <sheetFormatPr defaultRowHeight="15" x14ac:dyDescent="0.25"/>
  <cols>
    <col min="1" max="1" width="18.5703125" bestFit="1" customWidth="1"/>
    <col min="2" max="2" width="24.5703125" bestFit="1" customWidth="1"/>
    <col min="3" max="3" width="28.7109375" bestFit="1" customWidth="1"/>
    <col min="4" max="4" width="17.42578125" bestFit="1" customWidth="1"/>
  </cols>
  <sheetData>
    <row r="1" spans="1:4" x14ac:dyDescent="0.25">
      <c r="A1" s="1" t="s">
        <v>3</v>
      </c>
      <c r="B1" s="1" t="s">
        <v>56</v>
      </c>
      <c r="C1" s="1" t="s">
        <v>57</v>
      </c>
      <c r="D1" s="1" t="s">
        <v>4</v>
      </c>
    </row>
    <row r="2" spans="1:4" x14ac:dyDescent="0.25">
      <c r="A2" s="1">
        <v>0</v>
      </c>
      <c r="B2" s="1">
        <v>1.8066666666666684</v>
      </c>
      <c r="C2" s="1">
        <f>B2/(0.0101)*60/1000</f>
        <v>10.732673267326744</v>
      </c>
      <c r="D2" s="1">
        <v>0</v>
      </c>
    </row>
    <row r="3" spans="1:4" x14ac:dyDescent="0.25">
      <c r="A3" s="1">
        <v>146.19999999999999</v>
      </c>
      <c r="B3" s="1">
        <v>0.82666666666666089</v>
      </c>
      <c r="C3" s="1">
        <f>B3/(0.0101)*60/1000</f>
        <v>4.9108910891088771</v>
      </c>
      <c r="D3" s="1">
        <v>1.3696388377986621</v>
      </c>
    </row>
    <row r="4" spans="1:4" x14ac:dyDescent="0.25">
      <c r="A4" s="1">
        <v>294.96666666666664</v>
      </c>
      <c r="B4" s="1">
        <v>0.52999999999999936</v>
      </c>
      <c r="C4" s="1">
        <f>B4/(0.0101)*60/1000</f>
        <v>3.1485148514851446</v>
      </c>
      <c r="D4" s="1">
        <v>1.7716465127616361</v>
      </c>
    </row>
    <row r="5" spans="1:4" x14ac:dyDescent="0.25">
      <c r="A5" s="1">
        <v>414.09999999999997</v>
      </c>
      <c r="B5" s="1">
        <v>0.39000000000000057</v>
      </c>
      <c r="C5" s="1">
        <f>B5/(0.0101)*60/1000</f>
        <v>2.3168316831683207</v>
      </c>
      <c r="D5" s="1">
        <v>1.8301981046647986</v>
      </c>
    </row>
    <row r="6" spans="1:4" x14ac:dyDescent="0.25">
      <c r="A6" s="1">
        <v>521.91666666666663</v>
      </c>
      <c r="B6" s="1">
        <v>0.19333333333333158</v>
      </c>
      <c r="C6" s="1">
        <f>B6/(0.0101)*60/1000</f>
        <v>1.1485148514851382</v>
      </c>
      <c r="D6" s="1">
        <v>1.143499998128471</v>
      </c>
    </row>
    <row r="15" spans="1:4" x14ac:dyDescent="0.25">
      <c r="B15" t="s">
        <v>55</v>
      </c>
      <c r="C15" t="s">
        <v>54</v>
      </c>
      <c r="D15" t="s">
        <v>53</v>
      </c>
    </row>
    <row r="16" spans="1:4" x14ac:dyDescent="0.25">
      <c r="A16" t="s">
        <v>52</v>
      </c>
      <c r="B16">
        <v>269</v>
      </c>
      <c r="C16">
        <v>992</v>
      </c>
      <c r="D16" s="1">
        <f>B16/C16</f>
        <v>0.27116935483870969</v>
      </c>
    </row>
    <row r="17" spans="1:4" x14ac:dyDescent="0.25">
      <c r="A17" t="s">
        <v>51</v>
      </c>
      <c r="B17">
        <v>650</v>
      </c>
      <c r="C17">
        <v>992</v>
      </c>
      <c r="D17" s="1">
        <f>B17/C17</f>
        <v>0.655241935483871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12" sqref="D12"/>
    </sheetView>
  </sheetViews>
  <sheetFormatPr defaultRowHeight="15" x14ac:dyDescent="0.25"/>
  <cols>
    <col min="1" max="1" width="15.7109375" bestFit="1" customWidth="1"/>
    <col min="2" max="2" width="22.140625" customWidth="1"/>
    <col min="3" max="3" width="21.85546875" bestFit="1" customWidth="1"/>
    <col min="4" max="4" width="19" bestFit="1" customWidth="1"/>
    <col min="5" max="5" width="20" customWidth="1"/>
  </cols>
  <sheetData>
    <row r="1" spans="1:5" x14ac:dyDescent="0.25">
      <c r="A1" s="8" t="s">
        <v>61</v>
      </c>
      <c r="B1" s="8" t="s">
        <v>3</v>
      </c>
      <c r="C1" s="8" t="s">
        <v>60</v>
      </c>
      <c r="D1" s="8" t="s">
        <v>57</v>
      </c>
      <c r="E1" s="8" t="s">
        <v>59</v>
      </c>
    </row>
    <row r="2" spans="1:5" x14ac:dyDescent="0.25">
      <c r="A2">
        <v>0</v>
      </c>
      <c r="D2">
        <v>5.1199299567382122</v>
      </c>
      <c r="E2">
        <v>3.1</v>
      </c>
    </row>
    <row r="3" spans="1:5" x14ac:dyDescent="0.25">
      <c r="A3">
        <v>1</v>
      </c>
      <c r="B3">
        <v>322.41666666666669</v>
      </c>
      <c r="C3">
        <v>0.86185487605093236</v>
      </c>
      <c r="D3">
        <v>5.1199299567382122</v>
      </c>
      <c r="E3">
        <v>3.1490524226846013</v>
      </c>
    </row>
    <row r="4" spans="1:5" x14ac:dyDescent="0.25">
      <c r="A4">
        <v>2</v>
      </c>
      <c r="B4">
        <v>317.03333333333336</v>
      </c>
      <c r="C4">
        <v>0.86690612204153972</v>
      </c>
      <c r="D4">
        <v>5.1499373586626129</v>
      </c>
      <c r="E4">
        <v>3.1146213812350316</v>
      </c>
    </row>
    <row r="5" spans="1:5" x14ac:dyDescent="0.25">
      <c r="A5">
        <v>3</v>
      </c>
      <c r="B5">
        <v>314.91666666666669</v>
      </c>
      <c r="C5">
        <v>0.87436675187755419</v>
      </c>
      <c r="D5">
        <v>5.1942579319458675</v>
      </c>
      <c r="E5">
        <v>3.1204522742379108</v>
      </c>
    </row>
    <row r="6" spans="1:5" x14ac:dyDescent="0.25">
      <c r="A6">
        <v>4</v>
      </c>
      <c r="B6">
        <v>314.45</v>
      </c>
      <c r="C6">
        <v>0.8671027828179465</v>
      </c>
      <c r="D6">
        <v>5.151105640502653</v>
      </c>
      <c r="E6">
        <v>3.0899428201754993</v>
      </c>
    </row>
    <row r="7" spans="1:5" x14ac:dyDescent="0.25">
      <c r="A7">
        <v>5</v>
      </c>
      <c r="B7">
        <v>310.56666666666666</v>
      </c>
      <c r="C7">
        <v>0.90976387521690683</v>
      </c>
      <c r="D7">
        <v>5.4045378725756841</v>
      </c>
      <c r="E7">
        <v>3.2019296992771142</v>
      </c>
    </row>
    <row r="8" spans="1:5" x14ac:dyDescent="0.25">
      <c r="A8">
        <v>6</v>
      </c>
      <c r="B8">
        <v>310.56666666666666</v>
      </c>
      <c r="C8">
        <v>0.94273121789034064</v>
      </c>
      <c r="D8">
        <v>5.600383472615885</v>
      </c>
      <c r="E8">
        <v>3.3179588322069593</v>
      </c>
    </row>
    <row r="9" spans="1:5" x14ac:dyDescent="0.25">
      <c r="A9">
        <v>7</v>
      </c>
      <c r="B9">
        <v>311.4666666666667</v>
      </c>
      <c r="C9">
        <v>0.93601253908959059</v>
      </c>
      <c r="D9">
        <v>5.5604705292450927</v>
      </c>
      <c r="E9">
        <v>3.3038590075589434</v>
      </c>
    </row>
    <row r="10" spans="1:5" x14ac:dyDescent="0.25">
      <c r="A10">
        <v>8</v>
      </c>
      <c r="B10">
        <v>308.15000000000003</v>
      </c>
      <c r="C10">
        <v>0.95397522142259739</v>
      </c>
      <c r="D10">
        <v>5.6671795332035488</v>
      </c>
      <c r="E10">
        <v>3.3314057444747367</v>
      </c>
    </row>
    <row r="11" spans="1:5" x14ac:dyDescent="0.25">
      <c r="E11">
        <f>SUM(E3:E10)/8</f>
        <v>3.2036527727313495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12</vt:i4>
      </vt:variant>
    </vt:vector>
  </HeadingPairs>
  <TitlesOfParts>
    <vt:vector size="17" baseType="lpstr">
      <vt:lpstr>Error Bar Analysis</vt:lpstr>
      <vt:lpstr>Water Flux Models</vt:lpstr>
      <vt:lpstr>Salt flux</vt:lpstr>
      <vt:lpstr>Produced Vs. Makeup</vt:lpstr>
      <vt:lpstr>Sustainability</vt:lpstr>
      <vt:lpstr>Figure 2a</vt:lpstr>
      <vt:lpstr>Figure 2b</vt:lpstr>
      <vt:lpstr>Figure 3a</vt:lpstr>
      <vt:lpstr>Figure 3b</vt:lpstr>
      <vt:lpstr>Figure 4a</vt:lpstr>
      <vt:lpstr>Figure 4b</vt:lpstr>
      <vt:lpstr>Figure 5a</vt:lpstr>
      <vt:lpstr>Figure 5b</vt:lpstr>
      <vt:lpstr>Figure 6</vt:lpstr>
      <vt:lpstr>Figure 7</vt:lpstr>
      <vt:lpstr>Figure 7-1</vt:lpstr>
      <vt:lpstr>Figure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Vader</dc:creator>
  <cp:lastModifiedBy>Lab</cp:lastModifiedBy>
  <cp:lastPrinted>2016-04-22T23:05:29Z</cp:lastPrinted>
  <dcterms:created xsi:type="dcterms:W3CDTF">2016-04-21T03:38:41Z</dcterms:created>
  <dcterms:modified xsi:type="dcterms:W3CDTF">2018-04-15T15:16:54Z</dcterms:modified>
</cp:coreProperties>
</file>